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390" windowHeight="8055"/>
  </bookViews>
  <sheets>
    <sheet name="Sheet2" sheetId="2" r:id="rId1"/>
    <sheet name="Sheet3" sheetId="3" r:id="rId2"/>
  </sheets>
  <definedNames>
    <definedName name="_xlnm.Print_Area" localSheetId="0">Sheet2!$A$1:$G$236</definedName>
  </definedNames>
  <calcPr calcId="145621"/>
</workbook>
</file>

<file path=xl/calcChain.xml><?xml version="1.0" encoding="utf-8"?>
<calcChain xmlns="http://schemas.openxmlformats.org/spreadsheetml/2006/main">
  <c r="G231" i="2" l="1"/>
  <c r="G229" i="2"/>
  <c r="G227" i="2"/>
  <c r="G225" i="2"/>
  <c r="G223" i="2"/>
  <c r="G219" i="2"/>
  <c r="G217" i="2"/>
  <c r="G215" i="2"/>
  <c r="G214" i="2"/>
  <c r="G213" i="2"/>
  <c r="G210" i="2"/>
  <c r="G208" i="2"/>
  <c r="G206" i="2"/>
  <c r="G204" i="2"/>
  <c r="G202" i="2"/>
  <c r="G200" i="2"/>
  <c r="G199" i="2"/>
  <c r="G198" i="2"/>
  <c r="G195" i="2"/>
  <c r="G193" i="2"/>
  <c r="G191" i="2"/>
  <c r="G189" i="2"/>
  <c r="G187" i="2"/>
  <c r="G185" i="2"/>
  <c r="G183" i="2"/>
  <c r="G181" i="2"/>
  <c r="G179" i="2"/>
  <c r="G177" i="2"/>
  <c r="G175" i="2"/>
  <c r="G173" i="2"/>
  <c r="G171" i="2"/>
  <c r="G169" i="2"/>
  <c r="G167" i="2"/>
  <c r="G165" i="2"/>
  <c r="G163" i="2"/>
  <c r="G161" i="2"/>
  <c r="G160" i="2"/>
  <c r="G159" i="2"/>
  <c r="G158" i="2"/>
  <c r="G157" i="2"/>
  <c r="G156" i="2"/>
  <c r="G153" i="2"/>
  <c r="G151" i="2"/>
  <c r="G149" i="2"/>
  <c r="G147" i="2"/>
  <c r="G145" i="2"/>
  <c r="G144" i="2"/>
  <c r="G143" i="2"/>
  <c r="G140" i="2"/>
  <c r="G138" i="2"/>
  <c r="G136" i="2"/>
  <c r="G134" i="2"/>
  <c r="G133" i="2"/>
  <c r="G130" i="2"/>
  <c r="G129" i="2"/>
  <c r="G126" i="2"/>
  <c r="G124" i="2"/>
  <c r="G123" i="2"/>
  <c r="G120" i="2"/>
  <c r="G119" i="2"/>
  <c r="G118" i="2"/>
  <c r="G115" i="2"/>
  <c r="G113" i="2"/>
  <c r="G111" i="2"/>
  <c r="G109" i="2"/>
  <c r="G107" i="2"/>
  <c r="G105" i="2"/>
  <c r="G103" i="2"/>
  <c r="G102" i="2"/>
  <c r="G97" i="2"/>
  <c r="G95" i="2"/>
  <c r="G93" i="2"/>
  <c r="G91" i="2"/>
  <c r="G89" i="2"/>
  <c r="G87" i="2"/>
  <c r="G86" i="2"/>
  <c r="G85" i="2"/>
  <c r="G84" i="2"/>
  <c r="G83" i="2"/>
  <c r="G82" i="2"/>
  <c r="G81" i="2"/>
  <c r="G80" i="2"/>
  <c r="G77" i="2"/>
  <c r="G75" i="2"/>
  <c r="G73" i="2"/>
  <c r="G71" i="2"/>
  <c r="G69" i="2"/>
  <c r="G68" i="2"/>
  <c r="G67" i="2"/>
  <c r="G64" i="2"/>
  <c r="G63" i="2"/>
  <c r="G60" i="2"/>
  <c r="G58" i="2"/>
  <c r="G56" i="2"/>
  <c r="G54" i="2"/>
  <c r="G51" i="2"/>
  <c r="G50" i="2"/>
  <c r="G49" i="2"/>
  <c r="G48" i="2"/>
  <c r="G45" i="2"/>
  <c r="G44" i="2"/>
  <c r="G43" i="2"/>
  <c r="G42" i="2"/>
  <c r="G39" i="2"/>
  <c r="G38" i="2"/>
  <c r="G37" i="2"/>
  <c r="G36" i="2"/>
  <c r="G33" i="2"/>
  <c r="G31" i="2"/>
  <c r="G29" i="2"/>
  <c r="G27" i="2"/>
  <c r="G25" i="2"/>
  <c r="G23" i="2"/>
  <c r="G21" i="2"/>
  <c r="G19" i="2"/>
  <c r="G17" i="2"/>
  <c r="G15" i="2"/>
  <c r="G13" i="2"/>
  <c r="G11" i="2" l="1"/>
  <c r="G233" i="2" s="1"/>
</calcChain>
</file>

<file path=xl/sharedStrings.xml><?xml version="1.0" encoding="utf-8"?>
<sst xmlns="http://schemas.openxmlformats.org/spreadsheetml/2006/main" count="406" uniqueCount="295">
  <si>
    <t>Мярка</t>
  </si>
  <si>
    <t>бр.</t>
  </si>
  <si>
    <t>Марлени компреси 5/5 см, 8 дипли опаковка по 100 бр., хигроскопични, по БДС</t>
  </si>
  <si>
    <t>Памук - опаковки по 100 Гр.</t>
  </si>
  <si>
    <t xml:space="preserve">размер  S                 </t>
  </si>
  <si>
    <t xml:space="preserve">размер  M                </t>
  </si>
  <si>
    <t xml:space="preserve">размер  L                 </t>
  </si>
  <si>
    <t xml:space="preserve">размер SX                  </t>
  </si>
  <si>
    <t xml:space="preserve">размер  61/2     </t>
  </si>
  <si>
    <t xml:space="preserve">размер  71/2    </t>
  </si>
  <si>
    <t xml:space="preserve">размер  8            </t>
  </si>
  <si>
    <t xml:space="preserve">размер 8 1/2      </t>
  </si>
  <si>
    <t>Хипоалергични ръкавици- чифтове</t>
  </si>
  <si>
    <t xml:space="preserve">№ S           </t>
  </si>
  <si>
    <t xml:space="preserve">№ М         </t>
  </si>
  <si>
    <t>Артикулационна хартия:</t>
  </si>
  <si>
    <t>листчета по 100 бр. - 60µm</t>
  </si>
  <si>
    <t>оп.</t>
  </si>
  <si>
    <t>Слюнкосмукателни канюли - еднократни</t>
  </si>
  <si>
    <t xml:space="preserve">Комплект сонда, пинсета и огледало за еднократна употреба </t>
  </si>
  <si>
    <t>Пластмасови пародонтални  сонди за еднократна употреба</t>
  </si>
  <si>
    <t>Ластици за фиксиране на модели</t>
  </si>
  <si>
    <t>гр.</t>
  </si>
  <si>
    <t>Маски трислойни еднократни с ластик</t>
  </si>
  <si>
    <t>Таблетки за поддържане на стерилност на дребен инструментариум</t>
  </si>
  <si>
    <t>Чаши за еднократна употреба - 200 мл.</t>
  </si>
  <si>
    <t>Шапки-боне</t>
  </si>
  <si>
    <t>Еднократни калцуни - чифтове</t>
  </si>
  <si>
    <t>Химически индикатор за контрол на:</t>
  </si>
  <si>
    <t xml:space="preserve"> парна стерилизация 134ºС / тетрадка/</t>
  </si>
  <si>
    <t>Хирургични памучни престилки тъмно зелени-над 70% памук</t>
  </si>
  <si>
    <t>номер ...52.....</t>
  </si>
  <si>
    <t>Петрита средни - с прегради</t>
  </si>
  <si>
    <t>Петрита малки</t>
  </si>
  <si>
    <t>Петрита големи - с прегради</t>
  </si>
  <si>
    <t>Пликче за стерилизация с размери 14/25 см.</t>
  </si>
  <si>
    <t>Еднократни аспирационни канюли, съвместими с аспирационна система Aspina с диаметър до 2.5 мм</t>
  </si>
  <si>
    <t>Тетрадка за стерилизация до 121ºС</t>
  </si>
  <si>
    <t>Шведски пластири за алергологични тестове, 100 блистера в опаковка като 1 блистер съдържа 10 камерки</t>
  </si>
  <si>
    <t>Стерилизационно фолио с индикатор за пара и газ от хартия /фолио ролка с дължина 200 см/</t>
  </si>
  <si>
    <t>ширина 75 мм</t>
  </si>
  <si>
    <t>ширина 100 мм</t>
  </si>
  <si>
    <t>ширина 150 мм</t>
  </si>
  <si>
    <t>ЦЕНОВО ПРЕДЛОЖЕНИЕ ПО АРТИКУЛИ</t>
  </si>
  <si>
    <t>№</t>
  </si>
  <si>
    <t>Наименование</t>
  </si>
  <si>
    <t>КОД</t>
  </si>
  <si>
    <t>19 01 00 00</t>
  </si>
  <si>
    <t>19 07 00 00</t>
  </si>
  <si>
    <t>19 08 00 00</t>
  </si>
  <si>
    <t>19 09 00 00</t>
  </si>
  <si>
    <t>19 10 00 00</t>
  </si>
  <si>
    <t>19 11 00 00</t>
  </si>
  <si>
    <t>19 14 00 00</t>
  </si>
  <si>
    <t>19 14 00 01</t>
  </si>
  <si>
    <t>19 14 00 02</t>
  </si>
  <si>
    <t>19 14 00 03</t>
  </si>
  <si>
    <t>19 15 00 00</t>
  </si>
  <si>
    <t>19 15 00 01</t>
  </si>
  <si>
    <t>19 15 00 02</t>
  </si>
  <si>
    <t>19 15 00 03</t>
  </si>
  <si>
    <t>19 16 00 00</t>
  </si>
  <si>
    <t>19 16 00 01</t>
  </si>
  <si>
    <t>19 16 00 02</t>
  </si>
  <si>
    <t>19 17 00 00</t>
  </si>
  <si>
    <t>19 17 00 01</t>
  </si>
  <si>
    <t>19 18 00 00</t>
  </si>
  <si>
    <t>19 19 00 00</t>
  </si>
  <si>
    <t>19 20 00 00</t>
  </si>
  <si>
    <t>19 23 00 00</t>
  </si>
  <si>
    <t>19 28 00 00</t>
  </si>
  <si>
    <t>19 29 00 00</t>
  </si>
  <si>
    <t>19 30 00 00</t>
  </si>
  <si>
    <t>19 32 00 00</t>
  </si>
  <si>
    <t>19 33 00 00</t>
  </si>
  <si>
    <t>19 34 00 00</t>
  </si>
  <si>
    <t>19 34 00 01</t>
  </si>
  <si>
    <t>19 42 00 00</t>
  </si>
  <si>
    <t>19 43 00 00</t>
  </si>
  <si>
    <t>19 44 00 00</t>
  </si>
  <si>
    <t>19 44 00 52</t>
  </si>
  <si>
    <t>19 51 00 00</t>
  </si>
  <si>
    <t>19 56 00 00</t>
  </si>
  <si>
    <t>19 57 00 00</t>
  </si>
  <si>
    <t>19 58 00 00</t>
  </si>
  <si>
    <t>19 68 00 00</t>
  </si>
  <si>
    <t>19 69 00 00</t>
  </si>
  <si>
    <t xml:space="preserve">19 70 00 00 </t>
  </si>
  <si>
    <t>19 72 00 00</t>
  </si>
  <si>
    <t xml:space="preserve">19 75 00 00 </t>
  </si>
  <si>
    <t>19 76 00 00</t>
  </si>
  <si>
    <t>19 77 00 00</t>
  </si>
  <si>
    <t>19 77 00 01</t>
  </si>
  <si>
    <t>19 77 00 02</t>
  </si>
  <si>
    <t>19 77 00 03</t>
  </si>
  <si>
    <t>44411000       Санитарни изделия</t>
  </si>
  <si>
    <t>19 15 00 04</t>
  </si>
  <si>
    <t>19 02 00 00</t>
  </si>
  <si>
    <t>Хипоалергенни пластири  10см. / 10м.</t>
  </si>
  <si>
    <t>19 44 00 48</t>
  </si>
  <si>
    <t>номер ...48...</t>
  </si>
  <si>
    <t>19 44 00 54</t>
  </si>
  <si>
    <t>номер ...54.....</t>
  </si>
  <si>
    <t xml:space="preserve">суха стерилизация 165ºС / тетрадка/ </t>
  </si>
  <si>
    <t>19 06 00 00</t>
  </si>
  <si>
    <t>Ланцети за убождане за прик-тест</t>
  </si>
  <si>
    <t>Ултразвукови вани за почистване на едър инструментариум - сонди, пинсети, огледала</t>
  </si>
  <si>
    <t>19 60 00 00</t>
  </si>
  <si>
    <t>Полиетиленови камерки по 10 бр. в 1 блистер (100 блистера в кутия)</t>
  </si>
  <si>
    <t>бр.кутии</t>
  </si>
  <si>
    <t>19 61 00 00</t>
  </si>
  <si>
    <t>Латекс алерген с (+) и (-) контрола</t>
  </si>
  <si>
    <t>19 81 00 00</t>
  </si>
  <si>
    <t>Еднократани лигавници с връзки, двупластови - ролки х 80 бр.</t>
  </si>
  <si>
    <t>19 82 00 00</t>
  </si>
  <si>
    <t>Лигнинови ролки опаковка от 250гр.</t>
  </si>
  <si>
    <t>19 83 00 00</t>
  </si>
  <si>
    <t>Огледало за визуализиране при фотография за орална документация</t>
  </si>
  <si>
    <t>19 84 00 00</t>
  </si>
  <si>
    <t>Индивидуални орални бленди за документиране</t>
  </si>
  <si>
    <t>19 85 00 00</t>
  </si>
  <si>
    <t>Пликове за стерилизация с р/р 300/370 mm</t>
  </si>
  <si>
    <t>19 86 00 00</t>
  </si>
  <si>
    <t>Обща стойност на позицията без ДДС</t>
  </si>
  <si>
    <t>Образец 3a</t>
  </si>
  <si>
    <t>2019 - 2020 г.</t>
  </si>
  <si>
    <t>Количество</t>
  </si>
  <si>
    <t>Хипоалергенни пластири - найлонова основа ролка  5 см/5м</t>
  </si>
  <si>
    <t>19 04 00 00</t>
  </si>
  <si>
    <t>Стандартна редица за епикутанни проби - кутия</t>
  </si>
  <si>
    <t>19 05 00 00</t>
  </si>
  <si>
    <t>Стандартна дентална редица за епикутанни проби - кутия</t>
  </si>
  <si>
    <t>бр. блист</t>
  </si>
  <si>
    <t>Текстилен прикрепващ пластир за здраво фиксиране на превръзки и медицински изделия, ролка с размер 5см/5м.</t>
  </si>
  <si>
    <t>кг</t>
  </si>
  <si>
    <t xml:space="preserve">Марля  хигроскопична, по БДС пакет 1м/1м. </t>
  </si>
  <si>
    <t>оп</t>
  </si>
  <si>
    <t>19 12 00 01</t>
  </si>
  <si>
    <t xml:space="preserve">Текстилни пластири с телесен цвят и антисептичен тампон за защита на малки повърхностни рани, лента с размер 100см/6см. </t>
  </si>
  <si>
    <t>19 13 00 00</t>
  </si>
  <si>
    <t>Бинтове от марля 10/10, хигроскопични, по БДС</t>
  </si>
  <si>
    <t>Ръкавици еднократни нестерилни-латексови  чифтове</t>
  </si>
  <si>
    <t>Стерилни хирургични  ръкавици, бели от естествен каучуков латекс чифтове</t>
  </si>
  <si>
    <t>19 16 00 03</t>
  </si>
  <si>
    <t>№ L</t>
  </si>
  <si>
    <t>19 16 00 04</t>
  </si>
  <si>
    <t>№ X/S</t>
  </si>
  <si>
    <t>бр</t>
  </si>
  <si>
    <t>19 21 00 00</t>
  </si>
  <si>
    <t>Оклузионни лъжици за вземане на отпечатък</t>
  </si>
  <si>
    <t>19 21 00 01</t>
  </si>
  <si>
    <t>еднократни - едностранни</t>
  </si>
  <si>
    <t>19 21 00 02</t>
  </si>
  <si>
    <t xml:space="preserve">еднократни - за цяла зъбна редица  </t>
  </si>
  <si>
    <t>19 22 00 00</t>
  </si>
  <si>
    <t>Лъжици за отпечатък неперфорирани, без ретенционен ръб</t>
  </si>
  <si>
    <t>19 22 00 01</t>
  </si>
  <si>
    <t xml:space="preserve">        цели горни № 1</t>
  </si>
  <si>
    <t>19 22 00 02</t>
  </si>
  <si>
    <t xml:space="preserve">        цели долни № 1</t>
  </si>
  <si>
    <t>19 22 00 03</t>
  </si>
  <si>
    <t>цели горни №2</t>
  </si>
  <si>
    <t>19 24 00 00</t>
  </si>
  <si>
    <t>Гутатори индивидуална блистерна опаковка</t>
  </si>
  <si>
    <t>19 25 00 00</t>
  </si>
  <si>
    <t>Конци за орална хигиена</t>
  </si>
  <si>
    <t>19 26 00 00</t>
  </si>
  <si>
    <t>Държатели за конци за орална употреба</t>
  </si>
  <si>
    <t>19 27 00 00</t>
  </si>
  <si>
    <t>Интердентални четчици за орална хигиена съответстващи на TePe с размери:</t>
  </si>
  <si>
    <t>19 27 00 01</t>
  </si>
  <si>
    <t>0,2-0.3 мм  розови</t>
  </si>
  <si>
    <t xml:space="preserve"> 19 27 00 02</t>
  </si>
  <si>
    <t>0,45 мм оранжеви</t>
  </si>
  <si>
    <t xml:space="preserve"> 19 27 00 03</t>
  </si>
  <si>
    <t>0,5 мм червени</t>
  </si>
  <si>
    <t>19 27 00 04</t>
  </si>
  <si>
    <t>0,6 мм сини</t>
  </si>
  <si>
    <t>19 27 00 05</t>
  </si>
  <si>
    <t>0,7 жълти</t>
  </si>
  <si>
    <t>19 27 00 06</t>
  </si>
  <si>
    <t>0,8 зелени</t>
  </si>
  <si>
    <t>19 27 00 07</t>
  </si>
  <si>
    <t>1,1 лилави</t>
  </si>
  <si>
    <t>19 27 00 08</t>
  </si>
  <si>
    <t>асорти</t>
  </si>
  <si>
    <t>19 31 00 00</t>
  </si>
  <si>
    <t>Козметични огледала с дръжка</t>
  </si>
  <si>
    <t>19 38 00 00</t>
  </si>
  <si>
    <t>Защитни очила без диоптър пластмасови противоизпотяващи</t>
  </si>
  <si>
    <t>19 39 00 00</t>
  </si>
  <si>
    <t>Еднократни маски със защитен шлем</t>
  </si>
  <si>
    <t>19 40 00 00</t>
  </si>
  <si>
    <t>Месингова четка за почистване на борчета</t>
  </si>
  <si>
    <t>19 41 00 00</t>
  </si>
  <si>
    <t>Духалки - ръчни</t>
  </si>
  <si>
    <t>Хирургични памучни компреси - над 70% памук 80х80 см тъмно зелени</t>
  </si>
  <si>
    <t>Хирургични памучни компреси с прорез-над 70% памук 80/80 см. тъмно-зелени</t>
  </si>
  <si>
    <t>19 45 00 00</t>
  </si>
  <si>
    <t>Сонда ендобрахиална аспирационна</t>
  </si>
  <si>
    <t>19 45 00 20</t>
  </si>
  <si>
    <t>СН 20</t>
  </si>
  <si>
    <t>19 45 00 18</t>
  </si>
  <si>
    <t>СН 18</t>
  </si>
  <si>
    <t>19 46 00 00</t>
  </si>
  <si>
    <t>Апарат за измерване на кръвно налягане в комплект  със стетоскоп с удостоверение от Държавната агенция за метрология и технически надзор</t>
  </si>
  <si>
    <t>19 47 00 00</t>
  </si>
  <si>
    <t>Кутии за стерилизация в автоклав</t>
  </si>
  <si>
    <t>19 47 00 01</t>
  </si>
  <si>
    <t>размери 400х200х100</t>
  </si>
  <si>
    <t>19 47 00 02</t>
  </si>
  <si>
    <t>размери 340х170х80</t>
  </si>
  <si>
    <t>19 48 00 00</t>
  </si>
  <si>
    <t>Кутия за дезинфекция на дентални инструменти с подвижен капак и решетка, пластмасова</t>
  </si>
  <si>
    <t>19 48 00 03</t>
  </si>
  <si>
    <t>голяма - 3 литра</t>
  </si>
  <si>
    <t>19 48 00 10</t>
  </si>
  <si>
    <t>малка - 1 литър</t>
  </si>
  <si>
    <t>19 50 00 00</t>
  </si>
  <si>
    <t xml:space="preserve">Пластмасова ваничка за инструменти с капак правоъгълни с дължина 18-20 см. </t>
  </si>
  <si>
    <t>19 52 00 00</t>
  </si>
  <si>
    <t xml:space="preserve">Шишенца за стоматологична аптечка - компл.5 бр. </t>
  </si>
  <si>
    <t>19 53 00 00</t>
  </si>
  <si>
    <t>Капачки за шишенца за стоматологична аптечка</t>
  </si>
  <si>
    <t>19 53 00 01</t>
  </si>
  <si>
    <t>бяло</t>
  </si>
  <si>
    <t>19 53 00 02</t>
  </si>
  <si>
    <t>синьо</t>
  </si>
  <si>
    <t>19 53 00 03</t>
  </si>
  <si>
    <t>зелено</t>
  </si>
  <si>
    <t>19 54 00 00</t>
  </si>
  <si>
    <t>Подложка за стоматологична аптечка</t>
  </si>
  <si>
    <t>19 59 00 00</t>
  </si>
  <si>
    <t>Барабани за стерилизация в автоклав</t>
  </si>
  <si>
    <t>19 59 00 01</t>
  </si>
  <si>
    <t>диаметър 19 см. Височина 16 см.</t>
  </si>
  <si>
    <t>19 59 00 02</t>
  </si>
  <si>
    <t>диаметър 30 см. Височина 26 см.</t>
  </si>
  <si>
    <t>19 59 00 03</t>
  </si>
  <si>
    <t>диаметър 28 см. Височина 15 см.</t>
  </si>
  <si>
    <t>19 59 00 04</t>
  </si>
  <si>
    <t>диаметър 14 см. Височина 13 см.</t>
  </si>
  <si>
    <t>19 59 00 06</t>
  </si>
  <si>
    <t>височина 30 см. Дължина 60 см. Ширина 30 см. Правоъгълен</t>
  </si>
  <si>
    <t>19 59 00 07</t>
  </si>
  <si>
    <t>диаметър 30 см. Височина 18 см.</t>
  </si>
  <si>
    <t>19 62 00 00</t>
  </si>
  <si>
    <t>Плочки стъклени</t>
  </si>
  <si>
    <t>19 63 00 00</t>
  </si>
  <si>
    <t>Чаша за борчета</t>
  </si>
  <si>
    <t>19 64 00 00</t>
  </si>
  <si>
    <t>Операционен чаршаф без прорез с размер 130-220 см. еднократен</t>
  </si>
  <si>
    <t>19 65 00 00</t>
  </si>
  <si>
    <t>Дентална скринингова серия за  епикутанно алергологично тестуване (с 30 бр.  алергени)</t>
  </si>
  <si>
    <t>опаковка</t>
  </si>
  <si>
    <t>19 66 00 00</t>
  </si>
  <si>
    <t>Професионална скринингова серия за  епикутанно алергологично тестуване (с 10 бр.  алергени)</t>
  </si>
  <si>
    <t>19 67 00 00</t>
  </si>
  <si>
    <t>Халат хирургичен еднократен № 3</t>
  </si>
  <si>
    <t>Операционен компрес без прорез еднократен с размери 80/80 см.</t>
  </si>
  <si>
    <t>19 71 00 00</t>
  </si>
  <si>
    <t>Кутия за мръсни ролки - пластмасова</t>
  </si>
  <si>
    <t>Апарат за измерване на кръвно налягане- електронен</t>
  </si>
  <si>
    <t>19 73 00 00</t>
  </si>
  <si>
    <t>Еднократни контейнери за смесване на адхезив</t>
  </si>
  <si>
    <t>19 74 00 00</t>
  </si>
  <si>
    <t>Еднократен калъф за стоматологичен стол</t>
  </si>
  <si>
    <t>19 78 00 00</t>
  </si>
  <si>
    <t>Хипоалергичен прикрепващ пластир за чувствителна кожа. Основа - ацетатна коприна. Ролка с размери 5см/5м.</t>
  </si>
  <si>
    <t>19 79 00 00</t>
  </si>
  <si>
    <t>МЕДИЦИНСКО ПОКРИВАЛО ЗА КУШЕТКА- 60 см. Руло, хартиено 50 м.</t>
  </si>
  <si>
    <t>малък SMALL</t>
  </si>
  <si>
    <t>нормален REGULAR</t>
  </si>
  <si>
    <t>детски JUNIOR</t>
  </si>
  <si>
    <t>Системи за венозни вливания</t>
  </si>
  <si>
    <t>19 88 00 00</t>
  </si>
  <si>
    <t>19 89 00 00</t>
  </si>
  <si>
    <t>19 90 00 00</t>
  </si>
  <si>
    <t>19 91 00 00</t>
  </si>
  <si>
    <t xml:space="preserve">оп. </t>
  </si>
  <si>
    <t>19 92 00 00</t>
  </si>
  <si>
    <t>Хидрофилни възглавнички размер 100-160 мм</t>
  </si>
  <si>
    <t>19 93 00 00</t>
  </si>
  <si>
    <t>Хидрофилни възглавнички размер 60-100 мм</t>
  </si>
  <si>
    <t>Подпис на Управителя (Представителя) на участника и печат:</t>
  </si>
  <si>
    <t>Лигнин - сив, оп. от 5 кг.</t>
  </si>
  <si>
    <t>19 14 00 04</t>
  </si>
  <si>
    <t xml:space="preserve">Пълен стерилен индивидуален комплект за хирурга с кат номер 12.S6007.00 от каталога на OMNIA  </t>
  </si>
  <si>
    <t>Аспирационна система- накрайник и шлаух , кат номер 32.F5051 от каталога на ОMNIA</t>
  </si>
  <si>
    <t>Кутия за дезинфекция на дентални инструменти с подвижен капак и решетка, пластмасова; 
голяма - 10 л</t>
  </si>
  <si>
    <t>Нестерилни калъфки за защита от кръстосани инфекции за еднокр. употреба оп. 100 бр.</t>
  </si>
  <si>
    <t>Oбособенa Позиция 19</t>
  </si>
  <si>
    <t>Единична  цена без ДДС в лв.</t>
  </si>
  <si>
    <t>Общо цена без ДДС в лв.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</si>
  <si>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Ценовото предложение по артикули, следва да се има предвид "и /или еквивалент" !
2 .Ценовото предложение по артикули се попълва, подписва и подпечатва на всяка страница, като приложение към ценовото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</si>
</sst>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color rgb="FFFF0000"/>
      <name val="Calibri"/>
      <family val="2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5" fillId="0" borderId="0" xfId="0" applyFont="1"/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0" fillId="2" borderId="1" xfId="0" applyFill="1" applyBorder="1" applyProtection="1">
      <protection locked="0"/>
    </xf>
    <xf numFmtId="0" fontId="10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0" fillId="3" borderId="0" xfId="0" applyFill="1" applyBorder="1" applyProtection="1">
      <protection locked="0"/>
    </xf>
    <xf numFmtId="0" fontId="3" fillId="3" borderId="0" xfId="0" applyNumberFormat="1" applyFont="1" applyFill="1" applyBorder="1" applyAlignment="1" applyProtection="1">
      <alignment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Border="1" applyAlignment="1" applyProtection="1">
      <alignment horizontal="center" vertical="center" wrapText="1"/>
    </xf>
    <xf numFmtId="0" fontId="7" fillId="3" borderId="1" xfId="0" applyNumberFormat="1" applyFont="1" applyFill="1" applyBorder="1" applyAlignment="1" applyProtection="1">
      <alignment horizontal="center" vertical="center" wrapText="1"/>
    </xf>
    <xf numFmtId="0" fontId="7" fillId="3" borderId="2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Protection="1"/>
    <xf numFmtId="0" fontId="0" fillId="3" borderId="0" xfId="0" applyFill="1" applyBorder="1" applyProtection="1"/>
    <xf numFmtId="0" fontId="4" fillId="0" borderId="1" xfId="0" applyNumberFormat="1" applyFont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center" vertical="center" wrapText="1"/>
    </xf>
    <xf numFmtId="0" fontId="3" fillId="0" borderId="3" xfId="0" applyNumberFormat="1" applyFont="1" applyBorder="1" applyAlignment="1" applyProtection="1">
      <alignment horizontal="center" vertical="center" wrapText="1"/>
    </xf>
    <xf numFmtId="0" fontId="3" fillId="0" borderId="4" xfId="0" applyNumberFormat="1" applyFont="1" applyBorder="1" applyAlignment="1" applyProtection="1">
      <alignment horizontal="center" vertical="center" wrapText="1"/>
    </xf>
    <xf numFmtId="0" fontId="1" fillId="3" borderId="0" xfId="0" applyNumberFormat="1" applyFont="1" applyFill="1" applyBorder="1" applyAlignment="1" applyProtection="1">
      <alignment horizontal="right" vertical="center" wrapText="1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6"/>
  <sheetViews>
    <sheetView tabSelected="1" workbookViewId="0">
      <selection activeCell="B4" sqref="B4"/>
    </sheetView>
  </sheetViews>
  <sheetFormatPr defaultRowHeight="15" x14ac:dyDescent="0.25"/>
  <cols>
    <col min="1" max="1" width="3.7109375" customWidth="1"/>
    <col min="2" max="2" width="10.7109375" customWidth="1"/>
    <col min="3" max="3" width="53.7109375" customWidth="1"/>
    <col min="4" max="4" width="6.7109375" customWidth="1"/>
    <col min="5" max="5" width="11.7109375" customWidth="1"/>
    <col min="6" max="6" width="15.7109375" customWidth="1"/>
    <col min="7" max="7" width="17" customWidth="1"/>
  </cols>
  <sheetData>
    <row r="1" spans="1:7" x14ac:dyDescent="0.25">
      <c r="A1" s="14"/>
      <c r="B1" s="14"/>
      <c r="C1" s="14"/>
      <c r="D1" s="14"/>
      <c r="E1" s="14"/>
      <c r="F1" s="3"/>
      <c r="G1" s="3"/>
    </row>
    <row r="2" spans="1:7" s="1" customFormat="1" ht="21" customHeight="1" x14ac:dyDescent="0.35">
      <c r="A2" s="15"/>
      <c r="B2" s="50" t="s">
        <v>43</v>
      </c>
      <c r="C2" s="50"/>
      <c r="D2" s="50"/>
      <c r="E2" s="16"/>
      <c r="F2" s="3"/>
      <c r="G2" s="3"/>
    </row>
    <row r="3" spans="1:7" ht="15.75" x14ac:dyDescent="0.25">
      <c r="A3" s="15"/>
      <c r="B3" s="15"/>
      <c r="C3" s="15" t="s">
        <v>125</v>
      </c>
      <c r="D3" s="15"/>
      <c r="E3" s="15"/>
      <c r="F3" s="3"/>
      <c r="G3" s="3"/>
    </row>
    <row r="4" spans="1:7" ht="15.75" x14ac:dyDescent="0.25">
      <c r="A4" s="15"/>
      <c r="B4" s="15"/>
      <c r="C4" s="15"/>
      <c r="D4" s="15"/>
      <c r="E4" s="15"/>
      <c r="F4" s="3"/>
      <c r="G4" s="3"/>
    </row>
    <row r="5" spans="1:7" ht="15.75" x14ac:dyDescent="0.25">
      <c r="A5" s="15"/>
      <c r="B5" s="15"/>
      <c r="C5" s="15" t="s">
        <v>291</v>
      </c>
      <c r="D5" s="15"/>
      <c r="E5" s="15"/>
      <c r="F5" s="4" t="s">
        <v>124</v>
      </c>
      <c r="G5" s="3"/>
    </row>
    <row r="6" spans="1:7" ht="15.75" x14ac:dyDescent="0.25">
      <c r="A6" s="15"/>
      <c r="B6" s="17"/>
      <c r="C6" s="17"/>
      <c r="D6" s="15"/>
      <c r="E6" s="16"/>
      <c r="F6" s="3"/>
      <c r="G6" s="3"/>
    </row>
    <row r="7" spans="1:7" ht="20.100000000000001" customHeight="1" x14ac:dyDescent="0.25">
      <c r="A7" s="15">
        <v>19</v>
      </c>
      <c r="B7" s="50" t="s">
        <v>95</v>
      </c>
      <c r="C7" s="50"/>
      <c r="D7" s="50"/>
      <c r="E7" s="18"/>
      <c r="F7" s="3"/>
      <c r="G7" s="3"/>
    </row>
    <row r="8" spans="1:7" x14ac:dyDescent="0.25">
      <c r="A8" s="19"/>
      <c r="B8" s="19"/>
      <c r="C8" s="19"/>
      <c r="D8" s="19"/>
      <c r="E8" s="19"/>
      <c r="F8" s="5"/>
      <c r="G8" s="5"/>
    </row>
    <row r="9" spans="1:7" s="2" customFormat="1" ht="25.5" x14ac:dyDescent="0.2">
      <c r="A9" s="20" t="s">
        <v>44</v>
      </c>
      <c r="B9" s="20" t="s">
        <v>46</v>
      </c>
      <c r="C9" s="20" t="s">
        <v>45</v>
      </c>
      <c r="D9" s="20" t="s">
        <v>0</v>
      </c>
      <c r="E9" s="20" t="s">
        <v>126</v>
      </c>
      <c r="F9" s="3" t="s">
        <v>292</v>
      </c>
      <c r="G9" s="3" t="s">
        <v>293</v>
      </c>
    </row>
    <row r="10" spans="1:7" x14ac:dyDescent="0.25">
      <c r="A10" s="19"/>
      <c r="B10" s="19"/>
      <c r="C10" s="19"/>
      <c r="D10" s="19"/>
      <c r="E10" s="19"/>
      <c r="F10" s="5"/>
      <c r="G10" s="5"/>
    </row>
    <row r="11" spans="1:7" x14ac:dyDescent="0.25">
      <c r="A11" s="21">
        <v>1</v>
      </c>
      <c r="B11" s="22" t="s">
        <v>47</v>
      </c>
      <c r="C11" s="21" t="s">
        <v>127</v>
      </c>
      <c r="D11" s="23" t="s">
        <v>1</v>
      </c>
      <c r="E11" s="24">
        <v>28</v>
      </c>
      <c r="F11" s="6"/>
      <c r="G11" s="6">
        <f>E11*F11</f>
        <v>0</v>
      </c>
    </row>
    <row r="12" spans="1:7" x14ac:dyDescent="0.25">
      <c r="A12" s="19"/>
      <c r="B12" s="19"/>
      <c r="C12" s="19"/>
      <c r="D12" s="25"/>
      <c r="E12" s="26"/>
      <c r="F12" s="7"/>
      <c r="G12" s="7"/>
    </row>
    <row r="13" spans="1:7" x14ac:dyDescent="0.25">
      <c r="A13" s="21">
        <v>2</v>
      </c>
      <c r="B13" s="22" t="s">
        <v>97</v>
      </c>
      <c r="C13" s="21" t="s">
        <v>98</v>
      </c>
      <c r="D13" s="23" t="s">
        <v>1</v>
      </c>
      <c r="E13" s="24">
        <v>10</v>
      </c>
      <c r="F13" s="6"/>
      <c r="G13" s="6">
        <f>E13*F13</f>
        <v>0</v>
      </c>
    </row>
    <row r="14" spans="1:7" x14ac:dyDescent="0.25">
      <c r="A14" s="19"/>
      <c r="B14" s="19"/>
      <c r="C14" s="19"/>
      <c r="D14" s="25"/>
      <c r="E14" s="26"/>
      <c r="F14" s="7"/>
      <c r="G14" s="7"/>
    </row>
    <row r="15" spans="1:7" x14ac:dyDescent="0.25">
      <c r="A15" s="21">
        <v>4</v>
      </c>
      <c r="B15" s="22" t="s">
        <v>128</v>
      </c>
      <c r="C15" s="21" t="s">
        <v>129</v>
      </c>
      <c r="D15" s="23" t="s">
        <v>1</v>
      </c>
      <c r="E15" s="24">
        <v>1</v>
      </c>
      <c r="F15" s="6"/>
      <c r="G15" s="6">
        <f>E15*F15</f>
        <v>0</v>
      </c>
    </row>
    <row r="16" spans="1:7" x14ac:dyDescent="0.25">
      <c r="A16" s="19"/>
      <c r="B16" s="19"/>
      <c r="C16" s="19"/>
      <c r="D16" s="25"/>
      <c r="E16" s="26"/>
      <c r="F16" s="7"/>
      <c r="G16" s="7"/>
    </row>
    <row r="17" spans="1:7" x14ac:dyDescent="0.25">
      <c r="A17" s="21">
        <v>5</v>
      </c>
      <c r="B17" s="22" t="s">
        <v>130</v>
      </c>
      <c r="C17" s="21" t="s">
        <v>131</v>
      </c>
      <c r="D17" s="23" t="s">
        <v>1</v>
      </c>
      <c r="E17" s="24">
        <v>1</v>
      </c>
      <c r="F17" s="6"/>
      <c r="G17" s="6">
        <f>E17*F17</f>
        <v>0</v>
      </c>
    </row>
    <row r="18" spans="1:7" x14ac:dyDescent="0.25">
      <c r="A18" s="19"/>
      <c r="B18" s="19"/>
      <c r="C18" s="19"/>
      <c r="D18" s="25"/>
      <c r="E18" s="26"/>
      <c r="F18" s="7"/>
      <c r="G18" s="7"/>
    </row>
    <row r="19" spans="1:7" ht="25.5" x14ac:dyDescent="0.25">
      <c r="A19" s="21">
        <v>6</v>
      </c>
      <c r="B19" s="22" t="s">
        <v>104</v>
      </c>
      <c r="C19" s="21" t="s">
        <v>105</v>
      </c>
      <c r="D19" s="23" t="s">
        <v>132</v>
      </c>
      <c r="E19" s="24">
        <v>400</v>
      </c>
      <c r="F19" s="6"/>
      <c r="G19" s="6">
        <f>E19*F19</f>
        <v>0</v>
      </c>
    </row>
    <row r="20" spans="1:7" x14ac:dyDescent="0.25">
      <c r="A20" s="19"/>
      <c r="B20" s="19"/>
      <c r="C20" s="19"/>
      <c r="D20" s="25"/>
      <c r="E20" s="26"/>
      <c r="F20" s="7"/>
      <c r="G20" s="7"/>
    </row>
    <row r="21" spans="1:7" ht="25.5" x14ac:dyDescent="0.25">
      <c r="A21" s="27">
        <v>7</v>
      </c>
      <c r="B21" s="28" t="s">
        <v>48</v>
      </c>
      <c r="C21" s="27" t="s">
        <v>2</v>
      </c>
      <c r="D21" s="29" t="s">
        <v>1</v>
      </c>
      <c r="E21" s="30">
        <v>3000</v>
      </c>
      <c r="F21" s="6"/>
      <c r="G21" s="6">
        <f>E21*F21</f>
        <v>0</v>
      </c>
    </row>
    <row r="22" spans="1:7" x14ac:dyDescent="0.25">
      <c r="A22" s="19"/>
      <c r="B22" s="19"/>
      <c r="C22" s="19"/>
      <c r="D22" s="25"/>
      <c r="E22" s="26"/>
      <c r="F22" s="7"/>
      <c r="G22" s="7"/>
    </row>
    <row r="23" spans="1:7" ht="25.5" x14ac:dyDescent="0.25">
      <c r="A23" s="27">
        <v>8</v>
      </c>
      <c r="B23" s="28" t="s">
        <v>49</v>
      </c>
      <c r="C23" s="28" t="s">
        <v>133</v>
      </c>
      <c r="D23" s="29" t="s">
        <v>1</v>
      </c>
      <c r="E23" s="30">
        <v>300</v>
      </c>
      <c r="F23" s="6"/>
      <c r="G23" s="6">
        <f>E23*F23</f>
        <v>0</v>
      </c>
    </row>
    <row r="24" spans="1:7" x14ac:dyDescent="0.25">
      <c r="A24" s="19"/>
      <c r="B24" s="19"/>
      <c r="C24" s="19"/>
      <c r="D24" s="25"/>
      <c r="E24" s="26"/>
      <c r="F24" s="7"/>
      <c r="G24" s="7"/>
    </row>
    <row r="25" spans="1:7" x14ac:dyDescent="0.25">
      <c r="A25" s="27">
        <v>9</v>
      </c>
      <c r="B25" s="28" t="s">
        <v>50</v>
      </c>
      <c r="C25" s="27" t="s">
        <v>285</v>
      </c>
      <c r="D25" s="29" t="s">
        <v>134</v>
      </c>
      <c r="E25" s="30">
        <v>350</v>
      </c>
      <c r="F25" s="6"/>
      <c r="G25" s="6">
        <f>E25*F25</f>
        <v>0</v>
      </c>
    </row>
    <row r="26" spans="1:7" x14ac:dyDescent="0.25">
      <c r="A26" s="19"/>
      <c r="B26" s="19"/>
      <c r="C26" s="19"/>
      <c r="D26" s="25"/>
      <c r="E26" s="26"/>
      <c r="F26" s="7"/>
      <c r="G26" s="7"/>
    </row>
    <row r="27" spans="1:7" x14ac:dyDescent="0.25">
      <c r="A27" s="21">
        <v>10</v>
      </c>
      <c r="B27" s="22" t="s">
        <v>51</v>
      </c>
      <c r="C27" s="21" t="s">
        <v>3</v>
      </c>
      <c r="D27" s="23" t="s">
        <v>134</v>
      </c>
      <c r="E27" s="24">
        <v>4</v>
      </c>
      <c r="F27" s="6"/>
      <c r="G27" s="6">
        <f>E27*F27</f>
        <v>0</v>
      </c>
    </row>
    <row r="28" spans="1:7" x14ac:dyDescent="0.25">
      <c r="A28" s="19"/>
      <c r="B28" s="19"/>
      <c r="C28" s="19"/>
      <c r="D28" s="25"/>
      <c r="E28" s="26"/>
      <c r="F28" s="7"/>
      <c r="G28" s="7"/>
    </row>
    <row r="29" spans="1:7" x14ac:dyDescent="0.25">
      <c r="A29" s="21">
        <v>11</v>
      </c>
      <c r="B29" s="22" t="s">
        <v>52</v>
      </c>
      <c r="C29" s="21" t="s">
        <v>135</v>
      </c>
      <c r="D29" s="23" t="s">
        <v>17</v>
      </c>
      <c r="E29" s="24">
        <v>224</v>
      </c>
      <c r="F29" s="6"/>
      <c r="G29" s="6">
        <f>E29*F29</f>
        <v>0</v>
      </c>
    </row>
    <row r="30" spans="1:7" x14ac:dyDescent="0.25">
      <c r="A30" s="19"/>
      <c r="B30" s="19"/>
      <c r="C30" s="19"/>
      <c r="D30" s="25"/>
      <c r="E30" s="26"/>
      <c r="F30" s="7"/>
      <c r="G30" s="7"/>
    </row>
    <row r="31" spans="1:7" ht="38.25" x14ac:dyDescent="0.25">
      <c r="A31" s="27">
        <v>12</v>
      </c>
      <c r="B31" s="28" t="s">
        <v>137</v>
      </c>
      <c r="C31" s="31" t="s">
        <v>138</v>
      </c>
      <c r="D31" s="29" t="s">
        <v>1</v>
      </c>
      <c r="E31" s="30">
        <v>80</v>
      </c>
      <c r="F31" s="6"/>
      <c r="G31" s="6">
        <f>E31*F31</f>
        <v>0</v>
      </c>
    </row>
    <row r="32" spans="1:7" x14ac:dyDescent="0.25">
      <c r="A32" s="19"/>
      <c r="B32" s="19"/>
      <c r="C32" s="19"/>
      <c r="D32" s="25"/>
      <c r="E32" s="26"/>
      <c r="F32" s="7"/>
      <c r="G32" s="7"/>
    </row>
    <row r="33" spans="1:7" x14ac:dyDescent="0.25">
      <c r="A33" s="27">
        <v>13</v>
      </c>
      <c r="B33" s="28" t="s">
        <v>139</v>
      </c>
      <c r="C33" s="27" t="s">
        <v>140</v>
      </c>
      <c r="D33" s="29" t="s">
        <v>1</v>
      </c>
      <c r="E33" s="30">
        <v>50</v>
      </c>
      <c r="F33" s="6"/>
      <c r="G33" s="6">
        <f>E33*F33</f>
        <v>0</v>
      </c>
    </row>
    <row r="34" spans="1:7" x14ac:dyDescent="0.25">
      <c r="A34" s="19"/>
      <c r="B34" s="19"/>
      <c r="C34" s="19"/>
      <c r="D34" s="25"/>
      <c r="E34" s="26"/>
      <c r="F34" s="7"/>
      <c r="G34" s="7"/>
    </row>
    <row r="35" spans="1:7" x14ac:dyDescent="0.25">
      <c r="A35" s="21">
        <v>14</v>
      </c>
      <c r="B35" s="22" t="s">
        <v>53</v>
      </c>
      <c r="C35" s="21" t="s">
        <v>141</v>
      </c>
      <c r="D35" s="23"/>
      <c r="E35" s="24"/>
      <c r="F35" s="6"/>
      <c r="G35" s="6"/>
    </row>
    <row r="36" spans="1:7" x14ac:dyDescent="0.25">
      <c r="A36" s="27"/>
      <c r="B36" s="28" t="s">
        <v>54</v>
      </c>
      <c r="C36" s="27" t="s">
        <v>4</v>
      </c>
      <c r="D36" s="29" t="s">
        <v>1</v>
      </c>
      <c r="E36" s="30">
        <v>40000</v>
      </c>
      <c r="F36" s="6"/>
      <c r="G36" s="6">
        <f t="shared" ref="G36:G39" si="0">E36*F36</f>
        <v>0</v>
      </c>
    </row>
    <row r="37" spans="1:7" x14ac:dyDescent="0.25">
      <c r="A37" s="27"/>
      <c r="B37" s="28" t="s">
        <v>55</v>
      </c>
      <c r="C37" s="27" t="s">
        <v>5</v>
      </c>
      <c r="D37" s="29" t="s">
        <v>1</v>
      </c>
      <c r="E37" s="30">
        <v>60000</v>
      </c>
      <c r="F37" s="6"/>
      <c r="G37" s="6">
        <f t="shared" si="0"/>
        <v>0</v>
      </c>
    </row>
    <row r="38" spans="1:7" x14ac:dyDescent="0.25">
      <c r="A38" s="27"/>
      <c r="B38" s="28" t="s">
        <v>56</v>
      </c>
      <c r="C38" s="27" t="s">
        <v>6</v>
      </c>
      <c r="D38" s="29" t="s">
        <v>1</v>
      </c>
      <c r="E38" s="30">
        <v>34000</v>
      </c>
      <c r="F38" s="6"/>
      <c r="G38" s="6">
        <f t="shared" si="0"/>
        <v>0</v>
      </c>
    </row>
    <row r="39" spans="1:7" x14ac:dyDescent="0.25">
      <c r="A39" s="27"/>
      <c r="B39" s="28" t="s">
        <v>286</v>
      </c>
      <c r="C39" s="27" t="s">
        <v>7</v>
      </c>
      <c r="D39" s="29" t="s">
        <v>1</v>
      </c>
      <c r="E39" s="30">
        <v>35000</v>
      </c>
      <c r="F39" s="6"/>
      <c r="G39" s="6">
        <f t="shared" si="0"/>
        <v>0</v>
      </c>
    </row>
    <row r="40" spans="1:7" x14ac:dyDescent="0.25">
      <c r="A40" s="19"/>
      <c r="B40" s="19"/>
      <c r="C40" s="19"/>
      <c r="D40" s="25"/>
      <c r="E40" s="26"/>
      <c r="F40" s="7"/>
      <c r="G40" s="7"/>
    </row>
    <row r="41" spans="1:7" ht="25.5" x14ac:dyDescent="0.25">
      <c r="A41" s="21">
        <v>15</v>
      </c>
      <c r="B41" s="22" t="s">
        <v>57</v>
      </c>
      <c r="C41" s="21" t="s">
        <v>142</v>
      </c>
      <c r="D41" s="23"/>
      <c r="E41" s="24"/>
      <c r="F41" s="6"/>
      <c r="G41" s="6"/>
    </row>
    <row r="42" spans="1:7" x14ac:dyDescent="0.25">
      <c r="A42" s="27"/>
      <c r="B42" s="28" t="s">
        <v>58</v>
      </c>
      <c r="C42" s="27" t="s">
        <v>8</v>
      </c>
      <c r="D42" s="29" t="s">
        <v>1</v>
      </c>
      <c r="E42" s="30">
        <v>1000</v>
      </c>
      <c r="F42" s="6"/>
      <c r="G42" s="6">
        <f t="shared" ref="G42:G45" si="1">E42*F42</f>
        <v>0</v>
      </c>
    </row>
    <row r="43" spans="1:7" x14ac:dyDescent="0.25">
      <c r="A43" s="27"/>
      <c r="B43" s="28" t="s">
        <v>59</v>
      </c>
      <c r="C43" s="27" t="s">
        <v>9</v>
      </c>
      <c r="D43" s="29" t="s">
        <v>1</v>
      </c>
      <c r="E43" s="30">
        <v>1000</v>
      </c>
      <c r="F43" s="6"/>
      <c r="G43" s="6">
        <f t="shared" si="1"/>
        <v>0</v>
      </c>
    </row>
    <row r="44" spans="1:7" x14ac:dyDescent="0.25">
      <c r="A44" s="27"/>
      <c r="B44" s="28" t="s">
        <v>60</v>
      </c>
      <c r="C44" s="27" t="s">
        <v>10</v>
      </c>
      <c r="D44" s="29" t="s">
        <v>1</v>
      </c>
      <c r="E44" s="30">
        <v>800</v>
      </c>
      <c r="F44" s="6"/>
      <c r="G44" s="6">
        <f t="shared" si="1"/>
        <v>0</v>
      </c>
    </row>
    <row r="45" spans="1:7" x14ac:dyDescent="0.25">
      <c r="A45" s="27"/>
      <c r="B45" s="28" t="s">
        <v>96</v>
      </c>
      <c r="C45" s="27" t="s">
        <v>11</v>
      </c>
      <c r="D45" s="29" t="s">
        <v>1</v>
      </c>
      <c r="E45" s="30">
        <v>200</v>
      </c>
      <c r="F45" s="6"/>
      <c r="G45" s="6">
        <f t="shared" si="1"/>
        <v>0</v>
      </c>
    </row>
    <row r="46" spans="1:7" x14ac:dyDescent="0.25">
      <c r="A46" s="19"/>
      <c r="B46" s="19"/>
      <c r="C46" s="19"/>
      <c r="D46" s="25"/>
      <c r="E46" s="26"/>
      <c r="F46" s="7"/>
      <c r="G46" s="7"/>
    </row>
    <row r="47" spans="1:7" x14ac:dyDescent="0.25">
      <c r="A47" s="21">
        <v>16</v>
      </c>
      <c r="B47" s="22" t="s">
        <v>61</v>
      </c>
      <c r="C47" s="21" t="s">
        <v>12</v>
      </c>
      <c r="D47" s="23"/>
      <c r="E47" s="24"/>
      <c r="F47" s="6"/>
      <c r="G47" s="6"/>
    </row>
    <row r="48" spans="1:7" x14ac:dyDescent="0.25">
      <c r="A48" s="21"/>
      <c r="B48" s="22" t="s">
        <v>62</v>
      </c>
      <c r="C48" s="27" t="s">
        <v>13</v>
      </c>
      <c r="D48" s="29" t="s">
        <v>1</v>
      </c>
      <c r="E48" s="30">
        <v>30000</v>
      </c>
      <c r="F48" s="6"/>
      <c r="G48" s="6">
        <f t="shared" ref="G48:G51" si="2">E48*F48</f>
        <v>0</v>
      </c>
    </row>
    <row r="49" spans="1:7" x14ac:dyDescent="0.25">
      <c r="A49" s="21"/>
      <c r="B49" s="22" t="s">
        <v>63</v>
      </c>
      <c r="C49" s="27" t="s">
        <v>14</v>
      </c>
      <c r="D49" s="29" t="s">
        <v>1</v>
      </c>
      <c r="E49" s="30">
        <v>30000</v>
      </c>
      <c r="F49" s="6"/>
      <c r="G49" s="6">
        <f t="shared" si="2"/>
        <v>0</v>
      </c>
    </row>
    <row r="50" spans="1:7" x14ac:dyDescent="0.25">
      <c r="A50" s="21"/>
      <c r="B50" s="22" t="s">
        <v>143</v>
      </c>
      <c r="C50" s="21" t="s">
        <v>144</v>
      </c>
      <c r="D50" s="23" t="s">
        <v>1</v>
      </c>
      <c r="E50" s="24">
        <v>25000</v>
      </c>
      <c r="F50" s="6"/>
      <c r="G50" s="6">
        <f t="shared" si="2"/>
        <v>0</v>
      </c>
    </row>
    <row r="51" spans="1:7" x14ac:dyDescent="0.25">
      <c r="A51" s="21"/>
      <c r="B51" s="22" t="s">
        <v>145</v>
      </c>
      <c r="C51" s="21" t="s">
        <v>146</v>
      </c>
      <c r="D51" s="23" t="s">
        <v>1</v>
      </c>
      <c r="E51" s="24">
        <v>25000</v>
      </c>
      <c r="F51" s="6"/>
      <c r="G51" s="6">
        <f t="shared" si="2"/>
        <v>0</v>
      </c>
    </row>
    <row r="52" spans="1:7" x14ac:dyDescent="0.25">
      <c r="A52" s="19"/>
      <c r="B52" s="19"/>
      <c r="C52" s="19"/>
      <c r="D52" s="25"/>
      <c r="E52" s="26"/>
      <c r="F52" s="7"/>
      <c r="G52" s="7"/>
    </row>
    <row r="53" spans="1:7" x14ac:dyDescent="0.25">
      <c r="A53" s="21">
        <v>17</v>
      </c>
      <c r="B53" s="22" t="s">
        <v>64</v>
      </c>
      <c r="C53" s="21" t="s">
        <v>15</v>
      </c>
      <c r="D53" s="23"/>
      <c r="E53" s="24"/>
      <c r="F53" s="6"/>
      <c r="G53" s="6"/>
    </row>
    <row r="54" spans="1:7" x14ac:dyDescent="0.25">
      <c r="A54" s="27"/>
      <c r="B54" s="28" t="s">
        <v>65</v>
      </c>
      <c r="C54" s="27" t="s">
        <v>16</v>
      </c>
      <c r="D54" s="29" t="s">
        <v>17</v>
      </c>
      <c r="E54" s="30">
        <v>350</v>
      </c>
      <c r="F54" s="6"/>
      <c r="G54" s="6">
        <f t="shared" ref="G54" si="3">E54*F54</f>
        <v>0</v>
      </c>
    </row>
    <row r="55" spans="1:7" x14ac:dyDescent="0.25">
      <c r="A55" s="19"/>
      <c r="B55" s="19"/>
      <c r="C55" s="19"/>
      <c r="D55" s="25"/>
      <c r="E55" s="26"/>
      <c r="F55" s="7"/>
      <c r="G55" s="7"/>
    </row>
    <row r="56" spans="1:7" x14ac:dyDescent="0.25">
      <c r="A56" s="27">
        <v>18</v>
      </c>
      <c r="B56" s="28" t="s">
        <v>66</v>
      </c>
      <c r="C56" s="27" t="s">
        <v>18</v>
      </c>
      <c r="D56" s="29" t="s">
        <v>1</v>
      </c>
      <c r="E56" s="30">
        <v>80000</v>
      </c>
      <c r="F56" s="6"/>
      <c r="G56" s="6">
        <f>E56*F56</f>
        <v>0</v>
      </c>
    </row>
    <row r="57" spans="1:7" x14ac:dyDescent="0.25">
      <c r="A57" s="19"/>
      <c r="B57" s="19"/>
      <c r="C57" s="19"/>
      <c r="D57" s="25"/>
      <c r="E57" s="26"/>
      <c r="F57" s="7"/>
      <c r="G57" s="7"/>
    </row>
    <row r="58" spans="1:7" x14ac:dyDescent="0.25">
      <c r="A58" s="21">
        <v>19</v>
      </c>
      <c r="B58" s="22" t="s">
        <v>67</v>
      </c>
      <c r="C58" s="21" t="s">
        <v>19</v>
      </c>
      <c r="D58" s="23" t="s">
        <v>1</v>
      </c>
      <c r="E58" s="24">
        <v>380</v>
      </c>
      <c r="F58" s="6"/>
      <c r="G58" s="6">
        <f>E58*F58</f>
        <v>0</v>
      </c>
    </row>
    <row r="59" spans="1:7" x14ac:dyDescent="0.25">
      <c r="A59" s="19"/>
      <c r="B59" s="19"/>
      <c r="C59" s="19"/>
      <c r="D59" s="25"/>
      <c r="E59" s="26"/>
      <c r="F59" s="7"/>
      <c r="G59" s="7"/>
    </row>
    <row r="60" spans="1:7" x14ac:dyDescent="0.25">
      <c r="A60" s="21">
        <v>20</v>
      </c>
      <c r="B60" s="22" t="s">
        <v>68</v>
      </c>
      <c r="C60" s="21" t="s">
        <v>20</v>
      </c>
      <c r="D60" s="23" t="s">
        <v>147</v>
      </c>
      <c r="E60" s="24">
        <v>1020</v>
      </c>
      <c r="F60" s="6"/>
      <c r="G60" s="6">
        <f>E60*F60</f>
        <v>0</v>
      </c>
    </row>
    <row r="61" spans="1:7" x14ac:dyDescent="0.25">
      <c r="A61" s="19"/>
      <c r="B61" s="19"/>
      <c r="C61" s="19"/>
      <c r="D61" s="25"/>
      <c r="E61" s="26"/>
      <c r="F61" s="7"/>
      <c r="G61" s="7"/>
    </row>
    <row r="62" spans="1:7" x14ac:dyDescent="0.25">
      <c r="A62" s="21">
        <v>21</v>
      </c>
      <c r="B62" s="22" t="s">
        <v>148</v>
      </c>
      <c r="C62" s="21" t="s">
        <v>149</v>
      </c>
      <c r="D62" s="23"/>
      <c r="E62" s="24"/>
      <c r="F62" s="6"/>
      <c r="G62" s="6"/>
    </row>
    <row r="63" spans="1:7" x14ac:dyDescent="0.25">
      <c r="A63" s="21"/>
      <c r="B63" s="28" t="s">
        <v>150</v>
      </c>
      <c r="C63" s="27" t="s">
        <v>151</v>
      </c>
      <c r="D63" s="29" t="s">
        <v>147</v>
      </c>
      <c r="E63" s="30">
        <v>1300</v>
      </c>
      <c r="F63" s="6"/>
      <c r="G63" s="6">
        <f t="shared" ref="G63:G64" si="4">E63*F63</f>
        <v>0</v>
      </c>
    </row>
    <row r="64" spans="1:7" x14ac:dyDescent="0.25">
      <c r="A64" s="21"/>
      <c r="B64" s="28" t="s">
        <v>152</v>
      </c>
      <c r="C64" s="27" t="s">
        <v>153</v>
      </c>
      <c r="D64" s="29" t="s">
        <v>147</v>
      </c>
      <c r="E64" s="30">
        <v>90</v>
      </c>
      <c r="F64" s="6"/>
      <c r="G64" s="6">
        <f t="shared" si="4"/>
        <v>0</v>
      </c>
    </row>
    <row r="65" spans="1:7" x14ac:dyDescent="0.25">
      <c r="A65" s="19"/>
      <c r="B65" s="19"/>
      <c r="C65" s="19"/>
      <c r="D65" s="25"/>
      <c r="E65" s="26"/>
      <c r="F65" s="7"/>
      <c r="G65" s="7"/>
    </row>
    <row r="66" spans="1:7" x14ac:dyDescent="0.25">
      <c r="A66" s="21">
        <v>22</v>
      </c>
      <c r="B66" s="22" t="s">
        <v>154</v>
      </c>
      <c r="C66" s="21" t="s">
        <v>155</v>
      </c>
      <c r="D66" s="23"/>
      <c r="E66" s="24"/>
      <c r="F66" s="6"/>
      <c r="G66" s="6"/>
    </row>
    <row r="67" spans="1:7" x14ac:dyDescent="0.25">
      <c r="A67" s="21"/>
      <c r="B67" s="22" t="s">
        <v>156</v>
      </c>
      <c r="C67" s="21" t="s">
        <v>157</v>
      </c>
      <c r="D67" s="23" t="s">
        <v>1</v>
      </c>
      <c r="E67" s="24">
        <v>35</v>
      </c>
      <c r="F67" s="6"/>
      <c r="G67" s="6">
        <f t="shared" ref="G67:G69" si="5">E67*F67</f>
        <v>0</v>
      </c>
    </row>
    <row r="68" spans="1:7" x14ac:dyDescent="0.25">
      <c r="A68" s="21"/>
      <c r="B68" s="22" t="s">
        <v>158</v>
      </c>
      <c r="C68" s="21" t="s">
        <v>159</v>
      </c>
      <c r="D68" s="23" t="s">
        <v>1</v>
      </c>
      <c r="E68" s="24">
        <v>25</v>
      </c>
      <c r="F68" s="6"/>
      <c r="G68" s="6">
        <f t="shared" si="5"/>
        <v>0</v>
      </c>
    </row>
    <row r="69" spans="1:7" x14ac:dyDescent="0.25">
      <c r="A69" s="21"/>
      <c r="B69" s="22" t="s">
        <v>160</v>
      </c>
      <c r="C69" s="21" t="s">
        <v>161</v>
      </c>
      <c r="D69" s="23" t="s">
        <v>147</v>
      </c>
      <c r="E69" s="24">
        <v>40</v>
      </c>
      <c r="F69" s="6"/>
      <c r="G69" s="6">
        <f t="shared" si="5"/>
        <v>0</v>
      </c>
    </row>
    <row r="70" spans="1:7" x14ac:dyDescent="0.25">
      <c r="A70" s="19"/>
      <c r="B70" s="19"/>
      <c r="C70" s="19"/>
      <c r="D70" s="25"/>
      <c r="E70" s="26"/>
      <c r="F70" s="7"/>
      <c r="G70" s="7"/>
    </row>
    <row r="71" spans="1:7" x14ac:dyDescent="0.25">
      <c r="A71" s="21">
        <v>23</v>
      </c>
      <c r="B71" s="22" t="s">
        <v>69</v>
      </c>
      <c r="C71" s="21" t="s">
        <v>21</v>
      </c>
      <c r="D71" s="23" t="s">
        <v>22</v>
      </c>
      <c r="E71" s="24">
        <v>2500</v>
      </c>
      <c r="F71" s="6"/>
      <c r="G71" s="6">
        <f>E71*F71</f>
        <v>0</v>
      </c>
    </row>
    <row r="72" spans="1:7" x14ac:dyDescent="0.25">
      <c r="A72" s="19"/>
      <c r="B72" s="19"/>
      <c r="C72" s="19"/>
      <c r="D72" s="25"/>
      <c r="E72" s="26"/>
      <c r="F72" s="7"/>
      <c r="G72" s="7"/>
    </row>
    <row r="73" spans="1:7" x14ac:dyDescent="0.25">
      <c r="A73" s="27">
        <v>24</v>
      </c>
      <c r="B73" s="28" t="s">
        <v>162</v>
      </c>
      <c r="C73" s="27" t="s">
        <v>163</v>
      </c>
      <c r="D73" s="29" t="s">
        <v>147</v>
      </c>
      <c r="E73" s="30">
        <v>6000</v>
      </c>
      <c r="F73" s="6"/>
      <c r="G73" s="6">
        <f>E73*F73</f>
        <v>0</v>
      </c>
    </row>
    <row r="74" spans="1:7" x14ac:dyDescent="0.25">
      <c r="A74" s="19"/>
      <c r="B74" s="19"/>
      <c r="C74" s="19"/>
      <c r="D74" s="25"/>
      <c r="E74" s="26"/>
      <c r="F74" s="7"/>
      <c r="G74" s="7"/>
    </row>
    <row r="75" spans="1:7" x14ac:dyDescent="0.25">
      <c r="A75" s="27">
        <v>25</v>
      </c>
      <c r="B75" s="28" t="s">
        <v>164</v>
      </c>
      <c r="C75" s="27" t="s">
        <v>165</v>
      </c>
      <c r="D75" s="29" t="s">
        <v>136</v>
      </c>
      <c r="E75" s="30">
        <v>55</v>
      </c>
      <c r="F75" s="6"/>
      <c r="G75" s="6">
        <f>E75*F75</f>
        <v>0</v>
      </c>
    </row>
    <row r="76" spans="1:7" x14ac:dyDescent="0.25">
      <c r="A76" s="19"/>
      <c r="B76" s="19"/>
      <c r="C76" s="19"/>
      <c r="D76" s="25"/>
      <c r="E76" s="26"/>
      <c r="F76" s="7"/>
      <c r="G76" s="7"/>
    </row>
    <row r="77" spans="1:7" x14ac:dyDescent="0.25">
      <c r="A77" s="21">
        <v>26</v>
      </c>
      <c r="B77" s="22" t="s">
        <v>166</v>
      </c>
      <c r="C77" s="21" t="s">
        <v>167</v>
      </c>
      <c r="D77" s="23" t="s">
        <v>1</v>
      </c>
      <c r="E77" s="24">
        <v>53</v>
      </c>
      <c r="F77" s="6"/>
      <c r="G77" s="6">
        <f>E77*F77</f>
        <v>0</v>
      </c>
    </row>
    <row r="78" spans="1:7" x14ac:dyDescent="0.25">
      <c r="A78" s="19"/>
      <c r="B78" s="19"/>
      <c r="C78" s="19"/>
      <c r="D78" s="25"/>
      <c r="E78" s="26"/>
      <c r="F78" s="7"/>
      <c r="G78" s="7"/>
    </row>
    <row r="79" spans="1:7" ht="25.5" x14ac:dyDescent="0.25">
      <c r="A79" s="22">
        <v>27</v>
      </c>
      <c r="B79" s="22" t="s">
        <v>168</v>
      </c>
      <c r="C79" s="22" t="s">
        <v>169</v>
      </c>
      <c r="D79" s="32"/>
      <c r="E79" s="24"/>
      <c r="F79" s="6"/>
      <c r="G79" s="6"/>
    </row>
    <row r="80" spans="1:7" x14ac:dyDescent="0.25">
      <c r="A80" s="22"/>
      <c r="B80" s="28" t="s">
        <v>170</v>
      </c>
      <c r="C80" s="31" t="s">
        <v>171</v>
      </c>
      <c r="D80" s="33" t="s">
        <v>17</v>
      </c>
      <c r="E80" s="30">
        <v>300</v>
      </c>
      <c r="F80" s="6"/>
      <c r="G80" s="6">
        <f t="shared" ref="G80:G87" si="6">E80*F80</f>
        <v>0</v>
      </c>
    </row>
    <row r="81" spans="1:7" x14ac:dyDescent="0.25">
      <c r="A81" s="22"/>
      <c r="B81" s="28" t="s">
        <v>172</v>
      </c>
      <c r="C81" s="31" t="s">
        <v>173</v>
      </c>
      <c r="D81" s="33" t="s">
        <v>17</v>
      </c>
      <c r="E81" s="30">
        <v>100</v>
      </c>
      <c r="F81" s="6"/>
      <c r="G81" s="6">
        <f t="shared" si="6"/>
        <v>0</v>
      </c>
    </row>
    <row r="82" spans="1:7" x14ac:dyDescent="0.25">
      <c r="A82" s="22"/>
      <c r="B82" s="28" t="s">
        <v>174</v>
      </c>
      <c r="C82" s="31" t="s">
        <v>175</v>
      </c>
      <c r="D82" s="33" t="s">
        <v>17</v>
      </c>
      <c r="E82" s="30">
        <v>50</v>
      </c>
      <c r="F82" s="6"/>
      <c r="G82" s="6">
        <f t="shared" si="6"/>
        <v>0</v>
      </c>
    </row>
    <row r="83" spans="1:7" x14ac:dyDescent="0.25">
      <c r="A83" s="22"/>
      <c r="B83" s="28" t="s">
        <v>176</v>
      </c>
      <c r="C83" s="31" t="s">
        <v>177</v>
      </c>
      <c r="D83" s="33" t="s">
        <v>17</v>
      </c>
      <c r="E83" s="30">
        <v>60</v>
      </c>
      <c r="F83" s="6"/>
      <c r="G83" s="6">
        <f t="shared" si="6"/>
        <v>0</v>
      </c>
    </row>
    <row r="84" spans="1:7" x14ac:dyDescent="0.25">
      <c r="A84" s="22"/>
      <c r="B84" s="28" t="s">
        <v>178</v>
      </c>
      <c r="C84" s="31" t="s">
        <v>179</v>
      </c>
      <c r="D84" s="33" t="s">
        <v>17</v>
      </c>
      <c r="E84" s="30">
        <v>60</v>
      </c>
      <c r="F84" s="6"/>
      <c r="G84" s="6">
        <f t="shared" si="6"/>
        <v>0</v>
      </c>
    </row>
    <row r="85" spans="1:7" x14ac:dyDescent="0.25">
      <c r="A85" s="22"/>
      <c r="B85" s="28" t="s">
        <v>180</v>
      </c>
      <c r="C85" s="31" t="s">
        <v>181</v>
      </c>
      <c r="D85" s="33" t="s">
        <v>17</v>
      </c>
      <c r="E85" s="30">
        <v>25</v>
      </c>
      <c r="F85" s="6"/>
      <c r="G85" s="6">
        <f t="shared" si="6"/>
        <v>0</v>
      </c>
    </row>
    <row r="86" spans="1:7" x14ac:dyDescent="0.25">
      <c r="A86" s="22"/>
      <c r="B86" s="28" t="s">
        <v>182</v>
      </c>
      <c r="C86" s="31" t="s">
        <v>183</v>
      </c>
      <c r="D86" s="33" t="s">
        <v>17</v>
      </c>
      <c r="E86" s="30">
        <v>20</v>
      </c>
      <c r="F86" s="6"/>
      <c r="G86" s="6">
        <f t="shared" si="6"/>
        <v>0</v>
      </c>
    </row>
    <row r="87" spans="1:7" x14ac:dyDescent="0.25">
      <c r="A87" s="22"/>
      <c r="B87" s="28" t="s">
        <v>184</v>
      </c>
      <c r="C87" s="31" t="s">
        <v>185</v>
      </c>
      <c r="D87" s="33" t="s">
        <v>17</v>
      </c>
      <c r="E87" s="30">
        <v>90</v>
      </c>
      <c r="F87" s="6"/>
      <c r="G87" s="6">
        <f t="shared" si="6"/>
        <v>0</v>
      </c>
    </row>
    <row r="88" spans="1:7" x14ac:dyDescent="0.25">
      <c r="A88" s="34"/>
      <c r="B88" s="34"/>
      <c r="C88" s="35"/>
      <c r="D88" s="36"/>
      <c r="E88" s="26"/>
      <c r="F88" s="7"/>
      <c r="G88" s="7"/>
    </row>
    <row r="89" spans="1:7" x14ac:dyDescent="0.25">
      <c r="A89" s="28">
        <v>28</v>
      </c>
      <c r="B89" s="28" t="s">
        <v>70</v>
      </c>
      <c r="C89" s="28" t="s">
        <v>23</v>
      </c>
      <c r="D89" s="37" t="s">
        <v>1</v>
      </c>
      <c r="E89" s="30">
        <v>120000</v>
      </c>
      <c r="F89" s="6"/>
      <c r="G89" s="6">
        <f>E89*F89</f>
        <v>0</v>
      </c>
    </row>
    <row r="90" spans="1:7" x14ac:dyDescent="0.25">
      <c r="A90" s="34"/>
      <c r="B90" s="34"/>
      <c r="C90" s="34"/>
      <c r="D90" s="38"/>
      <c r="E90" s="26"/>
      <c r="F90" s="7"/>
      <c r="G90" s="7"/>
    </row>
    <row r="91" spans="1:7" ht="25.5" x14ac:dyDescent="0.25">
      <c r="A91" s="28">
        <v>29</v>
      </c>
      <c r="B91" s="28" t="s">
        <v>71</v>
      </c>
      <c r="C91" s="28" t="s">
        <v>24</v>
      </c>
      <c r="D91" s="37" t="s">
        <v>1</v>
      </c>
      <c r="E91" s="30">
        <v>1500</v>
      </c>
      <c r="F91" s="6"/>
      <c r="G91" s="6">
        <f>E91*F91</f>
        <v>0</v>
      </c>
    </row>
    <row r="92" spans="1:7" x14ac:dyDescent="0.25">
      <c r="A92" s="34"/>
      <c r="B92" s="34"/>
      <c r="C92" s="34"/>
      <c r="D92" s="38"/>
      <c r="E92" s="26"/>
      <c r="F92" s="7"/>
      <c r="G92" s="7"/>
    </row>
    <row r="93" spans="1:7" x14ac:dyDescent="0.25">
      <c r="A93" s="28">
        <v>30</v>
      </c>
      <c r="B93" s="28" t="s">
        <v>72</v>
      </c>
      <c r="C93" s="28" t="s">
        <v>25</v>
      </c>
      <c r="D93" s="37" t="s">
        <v>1</v>
      </c>
      <c r="E93" s="30">
        <v>30000</v>
      </c>
      <c r="F93" s="6"/>
      <c r="G93" s="6">
        <f>E93*F93</f>
        <v>0</v>
      </c>
    </row>
    <row r="94" spans="1:7" x14ac:dyDescent="0.25">
      <c r="A94" s="34"/>
      <c r="B94" s="34"/>
      <c r="C94" s="34"/>
      <c r="D94" s="38"/>
      <c r="E94" s="34"/>
      <c r="F94" s="7"/>
      <c r="G94" s="7"/>
    </row>
    <row r="95" spans="1:7" x14ac:dyDescent="0.25">
      <c r="A95" s="14">
        <v>31</v>
      </c>
      <c r="B95" s="14" t="s">
        <v>186</v>
      </c>
      <c r="C95" s="14" t="s">
        <v>187</v>
      </c>
      <c r="D95" s="39" t="s">
        <v>1</v>
      </c>
      <c r="E95" s="24">
        <v>3</v>
      </c>
      <c r="F95" s="6"/>
      <c r="G95" s="6">
        <f>E95*F95</f>
        <v>0</v>
      </c>
    </row>
    <row r="96" spans="1:7" x14ac:dyDescent="0.25">
      <c r="A96" s="34"/>
      <c r="B96" s="34"/>
      <c r="C96" s="34"/>
      <c r="D96" s="38"/>
      <c r="E96" s="34"/>
      <c r="F96" s="7"/>
      <c r="G96" s="7"/>
    </row>
    <row r="97" spans="1:7" x14ac:dyDescent="0.25">
      <c r="A97" s="21">
        <v>32</v>
      </c>
      <c r="B97" s="22" t="s">
        <v>73</v>
      </c>
      <c r="C97" s="21" t="s">
        <v>26</v>
      </c>
      <c r="D97" s="23" t="s">
        <v>147</v>
      </c>
      <c r="E97" s="24">
        <v>1850</v>
      </c>
      <c r="F97" s="6"/>
      <c r="G97" s="6">
        <f>E97*F97</f>
        <v>0</v>
      </c>
    </row>
    <row r="98" spans="1:7" x14ac:dyDescent="0.25">
      <c r="A98" s="34"/>
      <c r="B98" s="34"/>
      <c r="C98" s="34"/>
      <c r="D98" s="38"/>
      <c r="E98" s="34"/>
      <c r="F98" s="7"/>
      <c r="G98" s="7"/>
    </row>
    <row r="99" spans="1:7" x14ac:dyDescent="0.25">
      <c r="A99" s="27">
        <v>33</v>
      </c>
      <c r="B99" s="28" t="s">
        <v>74</v>
      </c>
      <c r="C99" s="27" t="s">
        <v>27</v>
      </c>
      <c r="D99" s="29" t="s">
        <v>147</v>
      </c>
      <c r="E99" s="30">
        <v>10000</v>
      </c>
      <c r="F99" s="6"/>
      <c r="G99" s="6"/>
    </row>
    <row r="100" spans="1:7" x14ac:dyDescent="0.25">
      <c r="A100" s="34"/>
      <c r="B100" s="34"/>
      <c r="C100" s="34"/>
      <c r="D100" s="38"/>
      <c r="E100" s="34"/>
      <c r="F100" s="7"/>
      <c r="G100" s="7"/>
    </row>
    <row r="101" spans="1:7" x14ac:dyDescent="0.25">
      <c r="A101" s="21">
        <v>34</v>
      </c>
      <c r="B101" s="22" t="s">
        <v>75</v>
      </c>
      <c r="C101" s="21" t="s">
        <v>28</v>
      </c>
      <c r="D101" s="23"/>
      <c r="E101" s="24"/>
      <c r="F101" s="6"/>
      <c r="G101" s="6"/>
    </row>
    <row r="102" spans="1:7" x14ac:dyDescent="0.25">
      <c r="A102" s="27"/>
      <c r="B102" s="28" t="s">
        <v>76</v>
      </c>
      <c r="C102" s="27" t="s">
        <v>29</v>
      </c>
      <c r="D102" s="29" t="s">
        <v>147</v>
      </c>
      <c r="E102" s="30">
        <v>80</v>
      </c>
      <c r="F102" s="6"/>
      <c r="G102" s="6">
        <f t="shared" ref="G102:G103" si="7">E102*F102</f>
        <v>0</v>
      </c>
    </row>
    <row r="103" spans="1:7" x14ac:dyDescent="0.25">
      <c r="A103" s="28"/>
      <c r="B103" s="28"/>
      <c r="C103" s="21" t="s">
        <v>103</v>
      </c>
      <c r="D103" s="23" t="s">
        <v>147</v>
      </c>
      <c r="E103" s="24">
        <v>1</v>
      </c>
      <c r="F103" s="6"/>
      <c r="G103" s="6">
        <f t="shared" si="7"/>
        <v>0</v>
      </c>
    </row>
    <row r="104" spans="1:7" x14ac:dyDescent="0.25">
      <c r="A104" s="34"/>
      <c r="B104" s="34"/>
      <c r="C104" s="34"/>
      <c r="D104" s="38"/>
      <c r="E104" s="34"/>
      <c r="F104" s="7"/>
      <c r="G104" s="7"/>
    </row>
    <row r="105" spans="1:7" x14ac:dyDescent="0.25">
      <c r="A105" s="21">
        <v>38</v>
      </c>
      <c r="B105" s="22" t="s">
        <v>188</v>
      </c>
      <c r="C105" s="21" t="s">
        <v>189</v>
      </c>
      <c r="D105" s="23" t="s">
        <v>147</v>
      </c>
      <c r="E105" s="24">
        <v>62</v>
      </c>
      <c r="F105" s="6"/>
      <c r="G105" s="6">
        <f>E105*F105</f>
        <v>0</v>
      </c>
    </row>
    <row r="106" spans="1:7" x14ac:dyDescent="0.25">
      <c r="A106" s="34"/>
      <c r="B106" s="34"/>
      <c r="C106" s="34"/>
      <c r="D106" s="38"/>
      <c r="E106" s="34"/>
      <c r="F106" s="7"/>
      <c r="G106" s="7"/>
    </row>
    <row r="107" spans="1:7" x14ac:dyDescent="0.25">
      <c r="A107" s="21">
        <v>39</v>
      </c>
      <c r="B107" s="22" t="s">
        <v>190</v>
      </c>
      <c r="C107" s="21" t="s">
        <v>191</v>
      </c>
      <c r="D107" s="23" t="s">
        <v>147</v>
      </c>
      <c r="E107" s="24">
        <v>354</v>
      </c>
      <c r="F107" s="6"/>
      <c r="G107" s="6">
        <f>E107*F107</f>
        <v>0</v>
      </c>
    </row>
    <row r="108" spans="1:7" x14ac:dyDescent="0.25">
      <c r="A108" s="34"/>
      <c r="B108" s="34"/>
      <c r="C108" s="34"/>
      <c r="D108" s="38"/>
      <c r="E108" s="34"/>
      <c r="F108" s="7"/>
      <c r="G108" s="7"/>
    </row>
    <row r="109" spans="1:7" x14ac:dyDescent="0.25">
      <c r="A109" s="27">
        <v>40</v>
      </c>
      <c r="B109" s="28" t="s">
        <v>192</v>
      </c>
      <c r="C109" s="27" t="s">
        <v>193</v>
      </c>
      <c r="D109" s="29" t="s">
        <v>1</v>
      </c>
      <c r="E109" s="30">
        <v>70</v>
      </c>
      <c r="F109" s="6"/>
      <c r="G109" s="6">
        <f>E109*F109</f>
        <v>0</v>
      </c>
    </row>
    <row r="110" spans="1:7" x14ac:dyDescent="0.25">
      <c r="A110" s="34"/>
      <c r="B110" s="34"/>
      <c r="C110" s="34"/>
      <c r="D110" s="38"/>
      <c r="E110" s="34"/>
      <c r="F110" s="7"/>
      <c r="G110" s="7"/>
    </row>
    <row r="111" spans="1:7" x14ac:dyDescent="0.25">
      <c r="A111" s="21">
        <v>41</v>
      </c>
      <c r="B111" s="22" t="s">
        <v>194</v>
      </c>
      <c r="C111" s="21" t="s">
        <v>195</v>
      </c>
      <c r="D111" s="23" t="s">
        <v>147</v>
      </c>
      <c r="E111" s="24">
        <v>10</v>
      </c>
      <c r="F111" s="6"/>
      <c r="G111" s="6">
        <f>E111*F111</f>
        <v>0</v>
      </c>
    </row>
    <row r="112" spans="1:7" x14ac:dyDescent="0.25">
      <c r="A112" s="34"/>
      <c r="B112" s="34"/>
      <c r="C112" s="34"/>
      <c r="D112" s="38"/>
      <c r="E112" s="34"/>
      <c r="F112" s="7"/>
      <c r="G112" s="7"/>
    </row>
    <row r="113" spans="1:7" ht="25.5" x14ac:dyDescent="0.25">
      <c r="A113" s="21">
        <v>42</v>
      </c>
      <c r="B113" s="22" t="s">
        <v>77</v>
      </c>
      <c r="C113" s="21" t="s">
        <v>196</v>
      </c>
      <c r="D113" s="23" t="s">
        <v>1</v>
      </c>
      <c r="E113" s="24">
        <v>105</v>
      </c>
      <c r="F113" s="6"/>
      <c r="G113" s="6">
        <f>E113*F113</f>
        <v>0</v>
      </c>
    </row>
    <row r="114" spans="1:7" x14ac:dyDescent="0.25">
      <c r="A114" s="34"/>
      <c r="B114" s="34"/>
      <c r="C114" s="34"/>
      <c r="D114" s="38"/>
      <c r="E114" s="34"/>
      <c r="F114" s="7"/>
      <c r="G114" s="7"/>
    </row>
    <row r="115" spans="1:7" ht="25.5" x14ac:dyDescent="0.25">
      <c r="A115" s="27">
        <v>43</v>
      </c>
      <c r="B115" s="28" t="s">
        <v>78</v>
      </c>
      <c r="C115" s="27" t="s">
        <v>197</v>
      </c>
      <c r="D115" s="29" t="s">
        <v>1</v>
      </c>
      <c r="E115" s="30">
        <v>40</v>
      </c>
      <c r="F115" s="6"/>
      <c r="G115" s="6">
        <f>E115*F115</f>
        <v>0</v>
      </c>
    </row>
    <row r="116" spans="1:7" x14ac:dyDescent="0.25">
      <c r="A116" s="34"/>
      <c r="B116" s="34"/>
      <c r="C116" s="34"/>
      <c r="D116" s="38"/>
      <c r="E116" s="34"/>
      <c r="F116" s="7"/>
      <c r="G116" s="7"/>
    </row>
    <row r="117" spans="1:7" x14ac:dyDescent="0.25">
      <c r="A117" s="21">
        <v>44</v>
      </c>
      <c r="B117" s="22" t="s">
        <v>79</v>
      </c>
      <c r="C117" s="21" t="s">
        <v>30</v>
      </c>
      <c r="D117" s="23"/>
      <c r="E117" s="24"/>
      <c r="F117" s="6"/>
      <c r="G117" s="6"/>
    </row>
    <row r="118" spans="1:7" x14ac:dyDescent="0.25">
      <c r="A118" s="21"/>
      <c r="B118" s="22" t="s">
        <v>99</v>
      </c>
      <c r="C118" s="21" t="s">
        <v>100</v>
      </c>
      <c r="D118" s="23" t="s">
        <v>1</v>
      </c>
      <c r="E118" s="24">
        <v>4</v>
      </c>
      <c r="F118" s="6"/>
      <c r="G118" s="6">
        <f t="shared" ref="G118:G120" si="8">E118*F118</f>
        <v>0</v>
      </c>
    </row>
    <row r="119" spans="1:7" x14ac:dyDescent="0.25">
      <c r="A119" s="21"/>
      <c r="B119" s="22" t="s">
        <v>80</v>
      </c>
      <c r="C119" s="21" t="s">
        <v>31</v>
      </c>
      <c r="D119" s="23" t="s">
        <v>1</v>
      </c>
      <c r="E119" s="24">
        <v>1</v>
      </c>
      <c r="F119" s="6"/>
      <c r="G119" s="6">
        <f t="shared" si="8"/>
        <v>0</v>
      </c>
    </row>
    <row r="120" spans="1:7" x14ac:dyDescent="0.25">
      <c r="A120" s="21"/>
      <c r="B120" s="22" t="s">
        <v>101</v>
      </c>
      <c r="C120" s="21" t="s">
        <v>102</v>
      </c>
      <c r="D120" s="23" t="s">
        <v>1</v>
      </c>
      <c r="E120" s="24">
        <v>21</v>
      </c>
      <c r="F120" s="6"/>
      <c r="G120" s="6">
        <f t="shared" si="8"/>
        <v>0</v>
      </c>
    </row>
    <row r="121" spans="1:7" x14ac:dyDescent="0.25">
      <c r="A121" s="34"/>
      <c r="B121" s="34"/>
      <c r="C121" s="34"/>
      <c r="D121" s="38"/>
      <c r="E121" s="34"/>
      <c r="F121" s="7"/>
      <c r="G121" s="7"/>
    </row>
    <row r="122" spans="1:7" x14ac:dyDescent="0.25">
      <c r="A122" s="21">
        <v>45</v>
      </c>
      <c r="B122" s="22" t="s">
        <v>198</v>
      </c>
      <c r="C122" s="21" t="s">
        <v>199</v>
      </c>
      <c r="D122" s="23"/>
      <c r="E122" s="24"/>
      <c r="F122" s="6"/>
      <c r="G122" s="6"/>
    </row>
    <row r="123" spans="1:7" x14ac:dyDescent="0.25">
      <c r="A123" s="21"/>
      <c r="B123" s="28" t="s">
        <v>200</v>
      </c>
      <c r="C123" s="27" t="s">
        <v>201</v>
      </c>
      <c r="D123" s="29" t="s">
        <v>147</v>
      </c>
      <c r="E123" s="30">
        <v>280</v>
      </c>
      <c r="F123" s="6"/>
      <c r="G123" s="6">
        <f t="shared" ref="G123:G124" si="9">E123*F123</f>
        <v>0</v>
      </c>
    </row>
    <row r="124" spans="1:7" x14ac:dyDescent="0.25">
      <c r="A124" s="21"/>
      <c r="B124" s="28" t="s">
        <v>202</v>
      </c>
      <c r="C124" s="27" t="s">
        <v>203</v>
      </c>
      <c r="D124" s="29" t="s">
        <v>147</v>
      </c>
      <c r="E124" s="30">
        <v>280</v>
      </c>
      <c r="F124" s="6"/>
      <c r="G124" s="6">
        <f t="shared" si="9"/>
        <v>0</v>
      </c>
    </row>
    <row r="125" spans="1:7" x14ac:dyDescent="0.25">
      <c r="A125" s="34"/>
      <c r="B125" s="34"/>
      <c r="C125" s="34"/>
      <c r="D125" s="38"/>
      <c r="E125" s="34"/>
      <c r="F125" s="7"/>
      <c r="G125" s="7"/>
    </row>
    <row r="126" spans="1:7" ht="38.25" x14ac:dyDescent="0.25">
      <c r="A126" s="21">
        <v>46</v>
      </c>
      <c r="B126" s="22" t="s">
        <v>204</v>
      </c>
      <c r="C126" s="21" t="s">
        <v>205</v>
      </c>
      <c r="D126" s="23" t="s">
        <v>147</v>
      </c>
      <c r="E126" s="24">
        <v>15</v>
      </c>
      <c r="F126" s="6"/>
      <c r="G126" s="6">
        <f>E126*F126</f>
        <v>0</v>
      </c>
    </row>
    <row r="127" spans="1:7" x14ac:dyDescent="0.25">
      <c r="A127" s="34"/>
      <c r="B127" s="34"/>
      <c r="C127" s="34"/>
      <c r="D127" s="38"/>
      <c r="E127" s="34"/>
      <c r="F127" s="7"/>
      <c r="G127" s="7"/>
    </row>
    <row r="128" spans="1:7" x14ac:dyDescent="0.25">
      <c r="A128" s="21">
        <v>47</v>
      </c>
      <c r="B128" s="22" t="s">
        <v>206</v>
      </c>
      <c r="C128" s="21" t="s">
        <v>207</v>
      </c>
      <c r="D128" s="23"/>
      <c r="E128" s="24"/>
      <c r="F128" s="6"/>
      <c r="G128" s="6"/>
    </row>
    <row r="129" spans="1:7" x14ac:dyDescent="0.25">
      <c r="A129" s="21"/>
      <c r="B129" s="22" t="s">
        <v>208</v>
      </c>
      <c r="C129" s="21" t="s">
        <v>209</v>
      </c>
      <c r="D129" s="23" t="s">
        <v>1</v>
      </c>
      <c r="E129" s="24">
        <v>1</v>
      </c>
      <c r="F129" s="6"/>
      <c r="G129" s="6">
        <f t="shared" ref="G129:G130" si="10">E129*F129</f>
        <v>0</v>
      </c>
    </row>
    <row r="130" spans="1:7" x14ac:dyDescent="0.25">
      <c r="A130" s="21"/>
      <c r="B130" s="22" t="s">
        <v>210</v>
      </c>
      <c r="C130" s="21" t="s">
        <v>211</v>
      </c>
      <c r="D130" s="23" t="s">
        <v>1</v>
      </c>
      <c r="E130" s="24">
        <v>1</v>
      </c>
      <c r="F130" s="6"/>
      <c r="G130" s="6">
        <f t="shared" si="10"/>
        <v>0</v>
      </c>
    </row>
    <row r="131" spans="1:7" x14ac:dyDescent="0.25">
      <c r="A131" s="34"/>
      <c r="B131" s="34"/>
      <c r="C131" s="34"/>
      <c r="D131" s="38"/>
      <c r="E131" s="34"/>
      <c r="F131" s="7"/>
      <c r="G131" s="7"/>
    </row>
    <row r="132" spans="1:7" ht="25.5" x14ac:dyDescent="0.25">
      <c r="A132" s="21">
        <v>48</v>
      </c>
      <c r="B132" s="22" t="s">
        <v>212</v>
      </c>
      <c r="C132" s="21" t="s">
        <v>213</v>
      </c>
      <c r="D132" s="23"/>
      <c r="E132" s="24"/>
      <c r="F132" s="6"/>
      <c r="G132" s="6"/>
    </row>
    <row r="133" spans="1:7" x14ac:dyDescent="0.25">
      <c r="A133" s="21"/>
      <c r="B133" s="28" t="s">
        <v>214</v>
      </c>
      <c r="C133" s="27" t="s">
        <v>215</v>
      </c>
      <c r="D133" s="29" t="s">
        <v>1</v>
      </c>
      <c r="E133" s="30">
        <v>7</v>
      </c>
      <c r="F133" s="6"/>
      <c r="G133" s="6">
        <f t="shared" ref="G133:G134" si="11">E133*F133</f>
        <v>0</v>
      </c>
    </row>
    <row r="134" spans="1:7" x14ac:dyDescent="0.25">
      <c r="A134" s="21"/>
      <c r="B134" s="27" t="s">
        <v>216</v>
      </c>
      <c r="C134" s="27" t="s">
        <v>217</v>
      </c>
      <c r="D134" s="29" t="s">
        <v>1</v>
      </c>
      <c r="E134" s="30">
        <v>8</v>
      </c>
      <c r="F134" s="6"/>
      <c r="G134" s="6">
        <f t="shared" si="11"/>
        <v>0</v>
      </c>
    </row>
    <row r="135" spans="1:7" x14ac:dyDescent="0.25">
      <c r="A135" s="34"/>
      <c r="B135" s="34"/>
      <c r="C135" s="34"/>
      <c r="D135" s="38"/>
      <c r="E135" s="34"/>
      <c r="F135" s="7"/>
      <c r="G135" s="7"/>
    </row>
    <row r="136" spans="1:7" ht="25.5" x14ac:dyDescent="0.25">
      <c r="A136" s="21">
        <v>50</v>
      </c>
      <c r="B136" s="22" t="s">
        <v>218</v>
      </c>
      <c r="C136" s="21" t="s">
        <v>219</v>
      </c>
      <c r="D136" s="23" t="s">
        <v>147</v>
      </c>
      <c r="E136" s="24">
        <v>35</v>
      </c>
      <c r="F136" s="6"/>
      <c r="G136" s="6">
        <f>E136*F136</f>
        <v>0</v>
      </c>
    </row>
    <row r="137" spans="1:7" x14ac:dyDescent="0.25">
      <c r="A137" s="34"/>
      <c r="B137" s="34"/>
      <c r="C137" s="34"/>
      <c r="D137" s="38"/>
      <c r="E137" s="34"/>
      <c r="F137" s="7"/>
      <c r="G137" s="7"/>
    </row>
    <row r="138" spans="1:7" ht="25.5" x14ac:dyDescent="0.25">
      <c r="A138" s="21">
        <v>51</v>
      </c>
      <c r="B138" s="22" t="s">
        <v>81</v>
      </c>
      <c r="C138" s="22" t="s">
        <v>106</v>
      </c>
      <c r="D138" s="23" t="s">
        <v>1</v>
      </c>
      <c r="E138" s="24">
        <v>3</v>
      </c>
      <c r="F138" s="6"/>
      <c r="G138" s="6">
        <f>E138*F138</f>
        <v>0</v>
      </c>
    </row>
    <row r="139" spans="1:7" x14ac:dyDescent="0.25">
      <c r="A139" s="34"/>
      <c r="B139" s="34"/>
      <c r="C139" s="34"/>
      <c r="D139" s="38"/>
      <c r="E139" s="34"/>
      <c r="F139" s="7"/>
      <c r="G139" s="7"/>
    </row>
    <row r="140" spans="1:7" x14ac:dyDescent="0.25">
      <c r="A140" s="21">
        <v>52</v>
      </c>
      <c r="B140" s="22" t="s">
        <v>220</v>
      </c>
      <c r="C140" s="21" t="s">
        <v>221</v>
      </c>
      <c r="D140" s="23" t="s">
        <v>1</v>
      </c>
      <c r="E140" s="24">
        <v>4</v>
      </c>
      <c r="F140" s="6"/>
      <c r="G140" s="6">
        <f>E140*F140</f>
        <v>0</v>
      </c>
    </row>
    <row r="141" spans="1:7" x14ac:dyDescent="0.25">
      <c r="A141" s="34"/>
      <c r="B141" s="34"/>
      <c r="C141" s="34"/>
      <c r="D141" s="38"/>
      <c r="E141" s="34"/>
      <c r="F141" s="7"/>
      <c r="G141" s="7"/>
    </row>
    <row r="142" spans="1:7" x14ac:dyDescent="0.25">
      <c r="A142" s="21">
        <v>53</v>
      </c>
      <c r="B142" s="22" t="s">
        <v>222</v>
      </c>
      <c r="C142" s="21" t="s">
        <v>223</v>
      </c>
      <c r="D142" s="23"/>
      <c r="E142" s="24"/>
      <c r="F142" s="6"/>
      <c r="G142" s="6"/>
    </row>
    <row r="143" spans="1:7" x14ac:dyDescent="0.25">
      <c r="A143" s="21"/>
      <c r="B143" s="22" t="s">
        <v>224</v>
      </c>
      <c r="C143" s="21" t="s">
        <v>225</v>
      </c>
      <c r="D143" s="23" t="s">
        <v>1</v>
      </c>
      <c r="E143" s="24">
        <v>14</v>
      </c>
      <c r="F143" s="6"/>
      <c r="G143" s="6">
        <f t="shared" ref="G143:G145" si="12">E143*F143</f>
        <v>0</v>
      </c>
    </row>
    <row r="144" spans="1:7" x14ac:dyDescent="0.25">
      <c r="A144" s="21"/>
      <c r="B144" s="22" t="s">
        <v>226</v>
      </c>
      <c r="C144" s="21" t="s">
        <v>227</v>
      </c>
      <c r="D144" s="23" t="s">
        <v>1</v>
      </c>
      <c r="E144" s="24">
        <v>14</v>
      </c>
      <c r="F144" s="6"/>
      <c r="G144" s="6">
        <f t="shared" si="12"/>
        <v>0</v>
      </c>
    </row>
    <row r="145" spans="1:7" x14ac:dyDescent="0.25">
      <c r="A145" s="21"/>
      <c r="B145" s="22" t="s">
        <v>228</v>
      </c>
      <c r="C145" s="21" t="s">
        <v>229</v>
      </c>
      <c r="D145" s="23" t="s">
        <v>1</v>
      </c>
      <c r="E145" s="24">
        <v>4</v>
      </c>
      <c r="F145" s="6"/>
      <c r="G145" s="6">
        <f t="shared" si="12"/>
        <v>0</v>
      </c>
    </row>
    <row r="146" spans="1:7" x14ac:dyDescent="0.25">
      <c r="A146" s="34"/>
      <c r="B146" s="34"/>
      <c r="C146" s="34"/>
      <c r="D146" s="38"/>
      <c r="E146" s="34"/>
      <c r="F146" s="7"/>
      <c r="G146" s="7"/>
    </row>
    <row r="147" spans="1:7" x14ac:dyDescent="0.25">
      <c r="A147" s="21">
        <v>54</v>
      </c>
      <c r="B147" s="22" t="s">
        <v>230</v>
      </c>
      <c r="C147" s="21" t="s">
        <v>231</v>
      </c>
      <c r="D147" s="23" t="s">
        <v>1</v>
      </c>
      <c r="E147" s="24">
        <v>3</v>
      </c>
      <c r="F147" s="6"/>
      <c r="G147" s="6">
        <f>E147*F147</f>
        <v>0</v>
      </c>
    </row>
    <row r="148" spans="1:7" x14ac:dyDescent="0.25">
      <c r="A148" s="34"/>
      <c r="B148" s="34"/>
      <c r="C148" s="34"/>
      <c r="D148" s="38"/>
      <c r="E148" s="34"/>
      <c r="F148" s="7"/>
      <c r="G148" s="7"/>
    </row>
    <row r="149" spans="1:7" x14ac:dyDescent="0.25">
      <c r="A149" s="21">
        <v>56</v>
      </c>
      <c r="B149" s="22" t="s">
        <v>82</v>
      </c>
      <c r="C149" s="21" t="s">
        <v>32</v>
      </c>
      <c r="D149" s="23" t="s">
        <v>147</v>
      </c>
      <c r="E149" s="24">
        <v>13</v>
      </c>
      <c r="F149" s="6"/>
      <c r="G149" s="6">
        <f>E149*F149</f>
        <v>0</v>
      </c>
    </row>
    <row r="150" spans="1:7" x14ac:dyDescent="0.25">
      <c r="A150" s="34"/>
      <c r="B150" s="34"/>
      <c r="C150" s="34"/>
      <c r="D150" s="38"/>
      <c r="E150" s="34"/>
      <c r="F150" s="7"/>
      <c r="G150" s="7"/>
    </row>
    <row r="151" spans="1:7" x14ac:dyDescent="0.25">
      <c r="A151" s="27">
        <v>57</v>
      </c>
      <c r="B151" s="28" t="s">
        <v>83</v>
      </c>
      <c r="C151" s="27" t="s">
        <v>33</v>
      </c>
      <c r="D151" s="29" t="s">
        <v>147</v>
      </c>
      <c r="E151" s="30">
        <v>80</v>
      </c>
      <c r="F151" s="6"/>
      <c r="G151" s="6">
        <f>E151*F151</f>
        <v>0</v>
      </c>
    </row>
    <row r="152" spans="1:7" x14ac:dyDescent="0.25">
      <c r="A152" s="34"/>
      <c r="B152" s="34"/>
      <c r="C152" s="34"/>
      <c r="D152" s="38"/>
      <c r="E152" s="34"/>
      <c r="F152" s="7"/>
      <c r="G152" s="7"/>
    </row>
    <row r="153" spans="1:7" x14ac:dyDescent="0.25">
      <c r="A153" s="21">
        <v>58</v>
      </c>
      <c r="B153" s="22" t="s">
        <v>84</v>
      </c>
      <c r="C153" s="21" t="s">
        <v>34</v>
      </c>
      <c r="D153" s="23" t="s">
        <v>147</v>
      </c>
      <c r="E153" s="24">
        <v>23</v>
      </c>
      <c r="F153" s="6"/>
      <c r="G153" s="6">
        <f>E153*F153</f>
        <v>0</v>
      </c>
    </row>
    <row r="154" spans="1:7" x14ac:dyDescent="0.25">
      <c r="A154" s="34"/>
      <c r="B154" s="34"/>
      <c r="C154" s="34"/>
      <c r="D154" s="38"/>
      <c r="E154" s="34"/>
      <c r="F154" s="7"/>
      <c r="G154" s="7"/>
    </row>
    <row r="155" spans="1:7" x14ac:dyDescent="0.25">
      <c r="A155" s="21">
        <v>59</v>
      </c>
      <c r="B155" s="22" t="s">
        <v>232</v>
      </c>
      <c r="C155" s="21" t="s">
        <v>233</v>
      </c>
      <c r="D155" s="23"/>
      <c r="E155" s="24"/>
      <c r="F155" s="6"/>
      <c r="G155" s="6"/>
    </row>
    <row r="156" spans="1:7" x14ac:dyDescent="0.25">
      <c r="A156" s="21"/>
      <c r="B156" s="28" t="s">
        <v>234</v>
      </c>
      <c r="C156" s="27" t="s">
        <v>235</v>
      </c>
      <c r="D156" s="29" t="s">
        <v>1</v>
      </c>
      <c r="E156" s="30">
        <v>15</v>
      </c>
      <c r="F156" s="6"/>
      <c r="G156" s="6">
        <f t="shared" ref="G156:G161" si="13">E156*F156</f>
        <v>0</v>
      </c>
    </row>
    <row r="157" spans="1:7" x14ac:dyDescent="0.25">
      <c r="A157" s="21"/>
      <c r="B157" s="28" t="s">
        <v>236</v>
      </c>
      <c r="C157" s="27" t="s">
        <v>237</v>
      </c>
      <c r="D157" s="29" t="s">
        <v>1</v>
      </c>
      <c r="E157" s="30">
        <v>8</v>
      </c>
      <c r="F157" s="6"/>
      <c r="G157" s="6">
        <f t="shared" si="13"/>
        <v>0</v>
      </c>
    </row>
    <row r="158" spans="1:7" x14ac:dyDescent="0.25">
      <c r="A158" s="21"/>
      <c r="B158" s="28" t="s">
        <v>238</v>
      </c>
      <c r="C158" s="27" t="s">
        <v>239</v>
      </c>
      <c r="D158" s="29" t="s">
        <v>1</v>
      </c>
      <c r="E158" s="30">
        <v>11</v>
      </c>
      <c r="F158" s="6"/>
      <c r="G158" s="6">
        <f t="shared" si="13"/>
        <v>0</v>
      </c>
    </row>
    <row r="159" spans="1:7" x14ac:dyDescent="0.25">
      <c r="A159" s="21"/>
      <c r="B159" s="22" t="s">
        <v>240</v>
      </c>
      <c r="C159" s="21" t="s">
        <v>241</v>
      </c>
      <c r="D159" s="23" t="s">
        <v>1</v>
      </c>
      <c r="E159" s="24">
        <v>1</v>
      </c>
      <c r="F159" s="6"/>
      <c r="G159" s="6">
        <f t="shared" si="13"/>
        <v>0</v>
      </c>
    </row>
    <row r="160" spans="1:7" x14ac:dyDescent="0.25">
      <c r="A160" s="21"/>
      <c r="B160" s="22" t="s">
        <v>242</v>
      </c>
      <c r="C160" s="22" t="s">
        <v>243</v>
      </c>
      <c r="D160" s="23" t="s">
        <v>1</v>
      </c>
      <c r="E160" s="24">
        <v>1</v>
      </c>
      <c r="F160" s="6"/>
      <c r="G160" s="6">
        <f t="shared" si="13"/>
        <v>0</v>
      </c>
    </row>
    <row r="161" spans="1:7" x14ac:dyDescent="0.25">
      <c r="A161" s="21"/>
      <c r="B161" s="22" t="s">
        <v>244</v>
      </c>
      <c r="C161" s="21" t="s">
        <v>245</v>
      </c>
      <c r="D161" s="23" t="s">
        <v>1</v>
      </c>
      <c r="E161" s="24">
        <v>3</v>
      </c>
      <c r="F161" s="6"/>
      <c r="G161" s="6">
        <f t="shared" si="13"/>
        <v>0</v>
      </c>
    </row>
    <row r="162" spans="1:7" x14ac:dyDescent="0.25">
      <c r="A162" s="34"/>
      <c r="B162" s="34"/>
      <c r="C162" s="34"/>
      <c r="D162" s="38"/>
      <c r="E162" s="34"/>
      <c r="F162" s="7"/>
      <c r="G162" s="7"/>
    </row>
    <row r="163" spans="1:7" ht="25.5" x14ac:dyDescent="0.25">
      <c r="A163" s="21">
        <v>60</v>
      </c>
      <c r="B163" s="22" t="s">
        <v>107</v>
      </c>
      <c r="C163" s="21" t="s">
        <v>108</v>
      </c>
      <c r="D163" s="23" t="s">
        <v>109</v>
      </c>
      <c r="E163" s="24">
        <v>25</v>
      </c>
      <c r="F163" s="6"/>
      <c r="G163" s="6">
        <f>E163*F163</f>
        <v>0</v>
      </c>
    </row>
    <row r="164" spans="1:7" x14ac:dyDescent="0.25">
      <c r="A164" s="34"/>
      <c r="B164" s="34"/>
      <c r="C164" s="34"/>
      <c r="D164" s="38"/>
      <c r="E164" s="34"/>
      <c r="F164" s="7"/>
      <c r="G164" s="7"/>
    </row>
    <row r="165" spans="1:7" x14ac:dyDescent="0.25">
      <c r="A165" s="21">
        <v>61</v>
      </c>
      <c r="B165" s="22" t="s">
        <v>110</v>
      </c>
      <c r="C165" s="21" t="s">
        <v>111</v>
      </c>
      <c r="D165" s="23" t="s">
        <v>1</v>
      </c>
      <c r="E165" s="24">
        <v>2</v>
      </c>
      <c r="F165" s="6"/>
      <c r="G165" s="6">
        <f>E165*F165</f>
        <v>0</v>
      </c>
    </row>
    <row r="166" spans="1:7" x14ac:dyDescent="0.25">
      <c r="A166" s="34"/>
      <c r="B166" s="34"/>
      <c r="C166" s="34"/>
      <c r="D166" s="38"/>
      <c r="E166" s="34"/>
      <c r="F166" s="7"/>
      <c r="G166" s="7"/>
    </row>
    <row r="167" spans="1:7" x14ac:dyDescent="0.25">
      <c r="A167" s="21">
        <v>62</v>
      </c>
      <c r="B167" s="22" t="s">
        <v>246</v>
      </c>
      <c r="C167" s="21" t="s">
        <v>247</v>
      </c>
      <c r="D167" s="23" t="s">
        <v>1</v>
      </c>
      <c r="E167" s="24">
        <v>21</v>
      </c>
      <c r="F167" s="6"/>
      <c r="G167" s="6">
        <f>E167*F167</f>
        <v>0</v>
      </c>
    </row>
    <row r="168" spans="1:7" x14ac:dyDescent="0.25">
      <c r="A168" s="34"/>
      <c r="B168" s="34"/>
      <c r="C168" s="34"/>
      <c r="D168" s="38"/>
      <c r="E168" s="34"/>
      <c r="F168" s="7"/>
      <c r="G168" s="7"/>
    </row>
    <row r="169" spans="1:7" x14ac:dyDescent="0.25">
      <c r="A169" s="21">
        <v>63</v>
      </c>
      <c r="B169" s="22" t="s">
        <v>248</v>
      </c>
      <c r="C169" s="21" t="s">
        <v>249</v>
      </c>
      <c r="D169" s="23" t="s">
        <v>1</v>
      </c>
      <c r="E169" s="24">
        <v>15</v>
      </c>
      <c r="F169" s="6"/>
      <c r="G169" s="6">
        <f>E169*F169</f>
        <v>0</v>
      </c>
    </row>
    <row r="170" spans="1:7" x14ac:dyDescent="0.25">
      <c r="A170" s="34"/>
      <c r="B170" s="34"/>
      <c r="C170" s="34"/>
      <c r="D170" s="38"/>
      <c r="E170" s="34"/>
      <c r="F170" s="7"/>
      <c r="G170" s="7"/>
    </row>
    <row r="171" spans="1:7" ht="25.5" x14ac:dyDescent="0.25">
      <c r="A171" s="27">
        <v>64</v>
      </c>
      <c r="B171" s="28" t="s">
        <v>250</v>
      </c>
      <c r="C171" s="27" t="s">
        <v>251</v>
      </c>
      <c r="D171" s="29" t="s">
        <v>1</v>
      </c>
      <c r="E171" s="30">
        <v>1000</v>
      </c>
      <c r="F171" s="6"/>
      <c r="G171" s="6">
        <f>E171*F171</f>
        <v>0</v>
      </c>
    </row>
    <row r="172" spans="1:7" x14ac:dyDescent="0.25">
      <c r="A172" s="34"/>
      <c r="B172" s="34"/>
      <c r="C172" s="34"/>
      <c r="D172" s="38"/>
      <c r="E172" s="34"/>
      <c r="F172" s="7"/>
      <c r="G172" s="7"/>
    </row>
    <row r="173" spans="1:7" ht="25.5" x14ac:dyDescent="0.25">
      <c r="A173" s="21">
        <v>65</v>
      </c>
      <c r="B173" s="22" t="s">
        <v>252</v>
      </c>
      <c r="C173" s="21" t="s">
        <v>253</v>
      </c>
      <c r="D173" s="23" t="s">
        <v>254</v>
      </c>
      <c r="E173" s="24">
        <v>1</v>
      </c>
      <c r="F173" s="6"/>
      <c r="G173" s="6">
        <f>E173*F173</f>
        <v>0</v>
      </c>
    </row>
    <row r="174" spans="1:7" x14ac:dyDescent="0.25">
      <c r="A174" s="34"/>
      <c r="B174" s="34"/>
      <c r="C174" s="34"/>
      <c r="D174" s="38"/>
      <c r="E174" s="34"/>
      <c r="F174" s="7"/>
      <c r="G174" s="7"/>
    </row>
    <row r="175" spans="1:7" ht="25.5" x14ac:dyDescent="0.25">
      <c r="A175" s="21">
        <v>66</v>
      </c>
      <c r="B175" s="22" t="s">
        <v>255</v>
      </c>
      <c r="C175" s="21" t="s">
        <v>256</v>
      </c>
      <c r="D175" s="23" t="s">
        <v>254</v>
      </c>
      <c r="E175" s="24">
        <v>1</v>
      </c>
      <c r="F175" s="6"/>
      <c r="G175" s="6">
        <f>E175*F175</f>
        <v>0</v>
      </c>
    </row>
    <row r="176" spans="1:7" x14ac:dyDescent="0.25">
      <c r="A176" s="34"/>
      <c r="B176" s="34"/>
      <c r="C176" s="34"/>
      <c r="D176" s="38"/>
      <c r="E176" s="34"/>
      <c r="F176" s="7"/>
      <c r="G176" s="7"/>
    </row>
    <row r="177" spans="1:7" x14ac:dyDescent="0.25">
      <c r="A177" s="27">
        <v>67</v>
      </c>
      <c r="B177" s="28" t="s">
        <v>257</v>
      </c>
      <c r="C177" s="27" t="s">
        <v>258</v>
      </c>
      <c r="D177" s="29" t="s">
        <v>1</v>
      </c>
      <c r="E177" s="30">
        <v>150</v>
      </c>
      <c r="F177" s="6"/>
      <c r="G177" s="6">
        <f>E177*F177</f>
        <v>0</v>
      </c>
    </row>
    <row r="178" spans="1:7" x14ac:dyDescent="0.25">
      <c r="A178" s="34"/>
      <c r="B178" s="34"/>
      <c r="C178" s="34"/>
      <c r="D178" s="38"/>
      <c r="E178" s="34"/>
      <c r="F178" s="7"/>
      <c r="G178" s="7"/>
    </row>
    <row r="179" spans="1:7" x14ac:dyDescent="0.25">
      <c r="A179" s="27">
        <v>68</v>
      </c>
      <c r="B179" s="28" t="s">
        <v>85</v>
      </c>
      <c r="C179" s="27" t="s">
        <v>35</v>
      </c>
      <c r="D179" s="29" t="s">
        <v>1</v>
      </c>
      <c r="E179" s="30">
        <v>350</v>
      </c>
      <c r="F179" s="6"/>
      <c r="G179" s="6">
        <f>E179*F179</f>
        <v>0</v>
      </c>
    </row>
    <row r="180" spans="1:7" x14ac:dyDescent="0.25">
      <c r="A180" s="34"/>
      <c r="B180" s="34"/>
      <c r="C180" s="34"/>
      <c r="D180" s="38"/>
      <c r="E180" s="34"/>
      <c r="F180" s="7"/>
      <c r="G180" s="7"/>
    </row>
    <row r="181" spans="1:7" ht="25.5" x14ac:dyDescent="0.25">
      <c r="A181" s="21">
        <v>69</v>
      </c>
      <c r="B181" s="22" t="s">
        <v>86</v>
      </c>
      <c r="C181" s="21" t="s">
        <v>259</v>
      </c>
      <c r="D181" s="23" t="s">
        <v>1</v>
      </c>
      <c r="E181" s="24">
        <v>170</v>
      </c>
      <c r="F181" s="6"/>
      <c r="G181" s="6">
        <f>E181*F181</f>
        <v>0</v>
      </c>
    </row>
    <row r="182" spans="1:7" x14ac:dyDescent="0.25">
      <c r="A182" s="34"/>
      <c r="B182" s="34"/>
      <c r="C182" s="34"/>
      <c r="D182" s="38"/>
      <c r="E182" s="34"/>
      <c r="F182" s="7"/>
      <c r="G182" s="7"/>
    </row>
    <row r="183" spans="1:7" ht="25.5" x14ac:dyDescent="0.25">
      <c r="A183" s="21">
        <v>70</v>
      </c>
      <c r="B183" s="22" t="s">
        <v>87</v>
      </c>
      <c r="C183" s="21" t="s">
        <v>36</v>
      </c>
      <c r="D183" s="23" t="s">
        <v>1</v>
      </c>
      <c r="E183" s="24">
        <v>100</v>
      </c>
      <c r="F183" s="6"/>
      <c r="G183" s="6">
        <f>E183*F183</f>
        <v>0</v>
      </c>
    </row>
    <row r="184" spans="1:7" x14ac:dyDescent="0.25">
      <c r="A184" s="34"/>
      <c r="B184" s="34"/>
      <c r="C184" s="34"/>
      <c r="D184" s="38"/>
      <c r="E184" s="34"/>
      <c r="F184" s="7"/>
      <c r="G184" s="7"/>
    </row>
    <row r="185" spans="1:7" x14ac:dyDescent="0.25">
      <c r="A185" s="27">
        <v>71</v>
      </c>
      <c r="B185" s="28" t="s">
        <v>260</v>
      </c>
      <c r="C185" s="27" t="s">
        <v>261</v>
      </c>
      <c r="D185" s="29" t="s">
        <v>1</v>
      </c>
      <c r="E185" s="30">
        <v>90</v>
      </c>
      <c r="F185" s="6"/>
      <c r="G185" s="6">
        <f>E185*F185</f>
        <v>0</v>
      </c>
    </row>
    <row r="186" spans="1:7" x14ac:dyDescent="0.25">
      <c r="A186" s="34"/>
      <c r="B186" s="34"/>
      <c r="C186" s="34"/>
      <c r="D186" s="38"/>
      <c r="E186" s="34"/>
      <c r="F186" s="7"/>
      <c r="G186" s="7"/>
    </row>
    <row r="187" spans="1:7" x14ac:dyDescent="0.25">
      <c r="A187" s="21">
        <v>72</v>
      </c>
      <c r="B187" s="22" t="s">
        <v>88</v>
      </c>
      <c r="C187" s="21" t="s">
        <v>262</v>
      </c>
      <c r="D187" s="23" t="s">
        <v>1</v>
      </c>
      <c r="E187" s="24">
        <v>9</v>
      </c>
      <c r="F187" s="6"/>
      <c r="G187" s="6">
        <f>E187*F187</f>
        <v>0</v>
      </c>
    </row>
    <row r="188" spans="1:7" x14ac:dyDescent="0.25">
      <c r="A188" s="34"/>
      <c r="B188" s="34"/>
      <c r="C188" s="34"/>
      <c r="D188" s="38"/>
      <c r="E188" s="34"/>
      <c r="F188" s="7"/>
      <c r="G188" s="7"/>
    </row>
    <row r="189" spans="1:7" x14ac:dyDescent="0.25">
      <c r="A189" s="27">
        <v>73</v>
      </c>
      <c r="B189" s="28" t="s">
        <v>263</v>
      </c>
      <c r="C189" s="27" t="s">
        <v>264</v>
      </c>
      <c r="D189" s="29" t="s">
        <v>1</v>
      </c>
      <c r="E189" s="30">
        <v>7000</v>
      </c>
      <c r="F189" s="6"/>
      <c r="G189" s="6">
        <f>E189*F189</f>
        <v>0</v>
      </c>
    </row>
    <row r="190" spans="1:7" x14ac:dyDescent="0.25">
      <c r="A190" s="34"/>
      <c r="B190" s="34"/>
      <c r="C190" s="34"/>
      <c r="D190" s="38"/>
      <c r="E190" s="34"/>
      <c r="F190" s="7"/>
      <c r="G190" s="7"/>
    </row>
    <row r="191" spans="1:7" x14ac:dyDescent="0.25">
      <c r="A191" s="21">
        <v>74</v>
      </c>
      <c r="B191" s="22" t="s">
        <v>265</v>
      </c>
      <c r="C191" s="21" t="s">
        <v>266</v>
      </c>
      <c r="D191" s="23" t="s">
        <v>1</v>
      </c>
      <c r="E191" s="24">
        <v>70</v>
      </c>
      <c r="F191" s="6"/>
      <c r="G191" s="6">
        <f>E191*F191</f>
        <v>0</v>
      </c>
    </row>
    <row r="192" spans="1:7" x14ac:dyDescent="0.25">
      <c r="A192" s="34"/>
      <c r="B192" s="34"/>
      <c r="C192" s="34"/>
      <c r="D192" s="38"/>
      <c r="E192" s="34"/>
      <c r="F192" s="7"/>
      <c r="G192" s="7"/>
    </row>
    <row r="193" spans="1:7" x14ac:dyDescent="0.25">
      <c r="A193" s="21">
        <v>75</v>
      </c>
      <c r="B193" s="22" t="s">
        <v>89</v>
      </c>
      <c r="C193" s="21" t="s">
        <v>37</v>
      </c>
      <c r="D193" s="23" t="s">
        <v>1</v>
      </c>
      <c r="E193" s="24">
        <v>1</v>
      </c>
      <c r="F193" s="6"/>
      <c r="G193" s="6">
        <f>E193*F193</f>
        <v>0</v>
      </c>
    </row>
    <row r="194" spans="1:7" x14ac:dyDescent="0.25">
      <c r="A194" s="34"/>
      <c r="B194" s="34"/>
      <c r="C194" s="34"/>
      <c r="D194" s="38"/>
      <c r="E194" s="34"/>
      <c r="F194" s="7"/>
      <c r="G194" s="7"/>
    </row>
    <row r="195" spans="1:7" ht="25.5" x14ac:dyDescent="0.25">
      <c r="A195" s="21">
        <v>76</v>
      </c>
      <c r="B195" s="22" t="s">
        <v>90</v>
      </c>
      <c r="C195" s="21" t="s">
        <v>38</v>
      </c>
      <c r="D195" s="23" t="s">
        <v>17</v>
      </c>
      <c r="E195" s="24">
        <v>3</v>
      </c>
      <c r="F195" s="6"/>
      <c r="G195" s="6">
        <f>E195*F195</f>
        <v>0</v>
      </c>
    </row>
    <row r="196" spans="1:7" x14ac:dyDescent="0.25">
      <c r="A196" s="34"/>
      <c r="B196" s="34"/>
      <c r="C196" s="34"/>
      <c r="D196" s="38"/>
      <c r="E196" s="34"/>
      <c r="F196" s="7"/>
      <c r="G196" s="7"/>
    </row>
    <row r="197" spans="1:7" ht="25.5" x14ac:dyDescent="0.25">
      <c r="A197" s="21">
        <v>77</v>
      </c>
      <c r="B197" s="21" t="s">
        <v>91</v>
      </c>
      <c r="C197" s="21" t="s">
        <v>39</v>
      </c>
      <c r="D197" s="23"/>
      <c r="E197" s="24"/>
      <c r="F197" s="6"/>
      <c r="G197" s="6"/>
    </row>
    <row r="198" spans="1:7" x14ac:dyDescent="0.25">
      <c r="A198" s="21"/>
      <c r="B198" s="27" t="s">
        <v>92</v>
      </c>
      <c r="C198" s="27" t="s">
        <v>40</v>
      </c>
      <c r="D198" s="29" t="s">
        <v>1</v>
      </c>
      <c r="E198" s="30">
        <v>50</v>
      </c>
      <c r="F198" s="6"/>
      <c r="G198" s="6">
        <f t="shared" ref="G198:G200" si="14">E198*F198</f>
        <v>0</v>
      </c>
    </row>
    <row r="199" spans="1:7" x14ac:dyDescent="0.25">
      <c r="A199" s="21"/>
      <c r="B199" s="27" t="s">
        <v>93</v>
      </c>
      <c r="C199" s="27" t="s">
        <v>41</v>
      </c>
      <c r="D199" s="29" t="s">
        <v>1</v>
      </c>
      <c r="E199" s="30">
        <v>60</v>
      </c>
      <c r="F199" s="6"/>
      <c r="G199" s="6">
        <f t="shared" si="14"/>
        <v>0</v>
      </c>
    </row>
    <row r="200" spans="1:7" x14ac:dyDescent="0.25">
      <c r="A200" s="21"/>
      <c r="B200" s="27" t="s">
        <v>94</v>
      </c>
      <c r="C200" s="27" t="s">
        <v>42</v>
      </c>
      <c r="D200" s="29" t="s">
        <v>1</v>
      </c>
      <c r="E200" s="30">
        <v>40</v>
      </c>
      <c r="F200" s="6"/>
      <c r="G200" s="6">
        <f t="shared" si="14"/>
        <v>0</v>
      </c>
    </row>
    <row r="201" spans="1:7" x14ac:dyDescent="0.25">
      <c r="A201" s="34"/>
      <c r="B201" s="34"/>
      <c r="C201" s="34"/>
      <c r="D201" s="38"/>
      <c r="E201" s="34"/>
      <c r="F201" s="7"/>
      <c r="G201" s="7"/>
    </row>
    <row r="202" spans="1:7" ht="25.5" x14ac:dyDescent="0.25">
      <c r="A202" s="21">
        <v>78</v>
      </c>
      <c r="B202" s="22" t="s">
        <v>267</v>
      </c>
      <c r="C202" s="22" t="s">
        <v>268</v>
      </c>
      <c r="D202" s="32" t="s">
        <v>147</v>
      </c>
      <c r="E202" s="24">
        <v>3</v>
      </c>
      <c r="F202" s="6"/>
      <c r="G202" s="6">
        <f t="shared" ref="G202:G210" si="15">E202*F202</f>
        <v>0</v>
      </c>
    </row>
    <row r="203" spans="1:7" x14ac:dyDescent="0.25">
      <c r="A203" s="19"/>
      <c r="B203" s="34"/>
      <c r="C203" s="34"/>
      <c r="D203" s="38"/>
      <c r="E203" s="26"/>
      <c r="F203" s="7"/>
      <c r="G203" s="7"/>
    </row>
    <row r="204" spans="1:7" ht="25.5" x14ac:dyDescent="0.25">
      <c r="A204" s="22">
        <v>79</v>
      </c>
      <c r="B204" s="22" t="s">
        <v>269</v>
      </c>
      <c r="C204" s="40" t="s">
        <v>270</v>
      </c>
      <c r="D204" s="41" t="s">
        <v>1</v>
      </c>
      <c r="E204" s="24">
        <v>18</v>
      </c>
      <c r="F204" s="6"/>
      <c r="G204" s="6">
        <f t="shared" si="15"/>
        <v>0</v>
      </c>
    </row>
    <row r="205" spans="1:7" x14ac:dyDescent="0.25">
      <c r="A205" s="34"/>
      <c r="B205" s="34"/>
      <c r="C205" s="35"/>
      <c r="D205" s="36"/>
      <c r="E205" s="26"/>
      <c r="F205" s="7"/>
      <c r="G205" s="7"/>
    </row>
    <row r="206" spans="1:7" x14ac:dyDescent="0.25">
      <c r="A206" s="28">
        <v>81</v>
      </c>
      <c r="B206" s="28" t="s">
        <v>112</v>
      </c>
      <c r="C206" s="31" t="s">
        <v>113</v>
      </c>
      <c r="D206" s="37" t="s">
        <v>17</v>
      </c>
      <c r="E206" s="30">
        <v>3000</v>
      </c>
      <c r="F206" s="6"/>
      <c r="G206" s="6">
        <f t="shared" si="15"/>
        <v>0</v>
      </c>
    </row>
    <row r="207" spans="1:7" x14ac:dyDescent="0.25">
      <c r="A207" s="34"/>
      <c r="B207" s="34"/>
      <c r="C207" s="34"/>
      <c r="D207" s="38"/>
      <c r="E207" s="26"/>
      <c r="F207" s="7"/>
      <c r="G207" s="7"/>
    </row>
    <row r="208" spans="1:7" x14ac:dyDescent="0.25">
      <c r="A208" s="28">
        <v>82</v>
      </c>
      <c r="B208" s="28" t="s">
        <v>114</v>
      </c>
      <c r="C208" s="28" t="s">
        <v>115</v>
      </c>
      <c r="D208" s="37" t="s">
        <v>17</v>
      </c>
      <c r="E208" s="30">
        <v>2000</v>
      </c>
      <c r="F208" s="6"/>
      <c r="G208" s="6">
        <f t="shared" si="15"/>
        <v>0</v>
      </c>
    </row>
    <row r="209" spans="1:7" x14ac:dyDescent="0.25">
      <c r="A209" s="34"/>
      <c r="B209" s="34"/>
      <c r="C209" s="34"/>
      <c r="D209" s="38"/>
      <c r="E209" s="26"/>
      <c r="F209" s="7"/>
      <c r="G209" s="7"/>
    </row>
    <row r="210" spans="1:7" ht="25.5" x14ac:dyDescent="0.25">
      <c r="A210" s="22">
        <v>83</v>
      </c>
      <c r="B210" s="22" t="s">
        <v>116</v>
      </c>
      <c r="C210" s="22" t="s">
        <v>117</v>
      </c>
      <c r="D210" s="32" t="s">
        <v>1</v>
      </c>
      <c r="E210" s="24">
        <v>18</v>
      </c>
      <c r="F210" s="6"/>
      <c r="G210" s="6">
        <f t="shared" si="15"/>
        <v>0</v>
      </c>
    </row>
    <row r="211" spans="1:7" x14ac:dyDescent="0.25">
      <c r="A211" s="34"/>
      <c r="B211" s="34"/>
      <c r="C211" s="34"/>
      <c r="D211" s="38"/>
      <c r="E211" s="26"/>
      <c r="F211" s="7"/>
      <c r="G211" s="7"/>
    </row>
    <row r="212" spans="1:7" x14ac:dyDescent="0.25">
      <c r="A212" s="22">
        <v>84</v>
      </c>
      <c r="B212" s="22" t="s">
        <v>118</v>
      </c>
      <c r="C212" s="22" t="s">
        <v>119</v>
      </c>
      <c r="D212" s="32"/>
      <c r="E212" s="24"/>
      <c r="F212" s="6"/>
      <c r="G212" s="6"/>
    </row>
    <row r="213" spans="1:7" x14ac:dyDescent="0.25">
      <c r="A213" s="22"/>
      <c r="B213" s="22"/>
      <c r="C213" s="22" t="s">
        <v>271</v>
      </c>
      <c r="D213" s="32" t="s">
        <v>1</v>
      </c>
      <c r="E213" s="24">
        <v>40</v>
      </c>
      <c r="F213" s="6"/>
      <c r="G213" s="6">
        <f t="shared" ref="G213:G215" si="16">E213*F213</f>
        <v>0</v>
      </c>
    </row>
    <row r="214" spans="1:7" x14ac:dyDescent="0.25">
      <c r="A214" s="22"/>
      <c r="B214" s="22"/>
      <c r="C214" s="22" t="s">
        <v>272</v>
      </c>
      <c r="D214" s="32" t="s">
        <v>1</v>
      </c>
      <c r="E214" s="24">
        <v>20</v>
      </c>
      <c r="F214" s="6"/>
      <c r="G214" s="6">
        <f t="shared" si="16"/>
        <v>0</v>
      </c>
    </row>
    <row r="215" spans="1:7" x14ac:dyDescent="0.25">
      <c r="A215" s="22"/>
      <c r="B215" s="22"/>
      <c r="C215" s="22" t="s">
        <v>273</v>
      </c>
      <c r="D215" s="32" t="s">
        <v>1</v>
      </c>
      <c r="E215" s="24">
        <v>40</v>
      </c>
      <c r="F215" s="6"/>
      <c r="G215" s="6">
        <f t="shared" si="16"/>
        <v>0</v>
      </c>
    </row>
    <row r="216" spans="1:7" x14ac:dyDescent="0.25">
      <c r="A216" s="34"/>
      <c r="B216" s="34"/>
      <c r="C216" s="34"/>
      <c r="D216" s="38"/>
      <c r="E216" s="26"/>
      <c r="F216" s="7"/>
      <c r="G216" s="7"/>
    </row>
    <row r="217" spans="1:7" x14ac:dyDescent="0.25">
      <c r="A217" s="22">
        <v>85</v>
      </c>
      <c r="B217" s="22" t="s">
        <v>120</v>
      </c>
      <c r="C217" s="22" t="s">
        <v>121</v>
      </c>
      <c r="D217" s="32" t="s">
        <v>1</v>
      </c>
      <c r="E217" s="24">
        <v>495</v>
      </c>
      <c r="F217" s="6"/>
      <c r="G217" s="6">
        <f t="shared" ref="G217" si="17">E217*F217</f>
        <v>0</v>
      </c>
    </row>
    <row r="218" spans="1:7" x14ac:dyDescent="0.25">
      <c r="A218" s="34"/>
      <c r="B218" s="34"/>
      <c r="C218" s="34"/>
      <c r="D218" s="38"/>
      <c r="E218" s="26"/>
      <c r="F218" s="7"/>
      <c r="G218" s="7"/>
    </row>
    <row r="219" spans="1:7" x14ac:dyDescent="0.25">
      <c r="A219" s="27">
        <v>86</v>
      </c>
      <c r="B219" s="28" t="s">
        <v>122</v>
      </c>
      <c r="C219" s="27" t="s">
        <v>274</v>
      </c>
      <c r="D219" s="33" t="s">
        <v>1</v>
      </c>
      <c r="E219" s="24">
        <v>100</v>
      </c>
      <c r="F219" s="6"/>
      <c r="G219" s="6">
        <f t="shared" ref="G219" si="18">E219*F219</f>
        <v>0</v>
      </c>
    </row>
    <row r="220" spans="1:7" x14ac:dyDescent="0.25">
      <c r="A220" s="34"/>
      <c r="B220" s="34"/>
      <c r="C220" s="34"/>
      <c r="D220" s="38"/>
      <c r="E220" s="26"/>
      <c r="F220" s="7"/>
      <c r="G220" s="7"/>
    </row>
    <row r="221" spans="1:7" ht="42.75" customHeight="1" x14ac:dyDescent="0.25">
      <c r="A221" s="42">
        <v>88</v>
      </c>
      <c r="B221" s="42" t="s">
        <v>275</v>
      </c>
      <c r="C221" s="28" t="s">
        <v>287</v>
      </c>
      <c r="D221" s="42" t="s">
        <v>1</v>
      </c>
      <c r="E221" s="43">
        <v>25</v>
      </c>
      <c r="F221" s="8"/>
      <c r="G221" s="8">
        <v>0</v>
      </c>
    </row>
    <row r="222" spans="1:7" x14ac:dyDescent="0.25">
      <c r="A222" s="34"/>
      <c r="B222" s="34"/>
      <c r="C222" s="34"/>
      <c r="D222" s="38"/>
      <c r="E222" s="26"/>
      <c r="F222" s="7"/>
      <c r="G222" s="7"/>
    </row>
    <row r="223" spans="1:7" ht="25.5" x14ac:dyDescent="0.25">
      <c r="A223" s="42">
        <v>89</v>
      </c>
      <c r="B223" s="42" t="s">
        <v>276</v>
      </c>
      <c r="C223" s="28" t="s">
        <v>288</v>
      </c>
      <c r="D223" s="42" t="s">
        <v>1</v>
      </c>
      <c r="E223" s="43">
        <v>15</v>
      </c>
      <c r="F223" s="6"/>
      <c r="G223" s="6">
        <f t="shared" ref="G223" si="19">E223*F223</f>
        <v>0</v>
      </c>
    </row>
    <row r="224" spans="1:7" x14ac:dyDescent="0.25">
      <c r="A224" s="19"/>
      <c r="B224" s="34"/>
      <c r="C224" s="34"/>
      <c r="D224" s="38"/>
      <c r="E224" s="26"/>
      <c r="F224" s="7"/>
      <c r="G224" s="7"/>
    </row>
    <row r="225" spans="1:7" ht="38.25" x14ac:dyDescent="0.25">
      <c r="A225" s="27">
        <v>90</v>
      </c>
      <c r="B225" s="27" t="s">
        <v>277</v>
      </c>
      <c r="C225" s="27" t="s">
        <v>289</v>
      </c>
      <c r="D225" s="33" t="s">
        <v>1</v>
      </c>
      <c r="E225" s="24">
        <v>1</v>
      </c>
      <c r="F225" s="6"/>
      <c r="G225" s="6">
        <f t="shared" ref="G225" si="20">E225*F225</f>
        <v>0</v>
      </c>
    </row>
    <row r="226" spans="1:7" x14ac:dyDescent="0.25">
      <c r="A226" s="19"/>
      <c r="B226" s="19"/>
      <c r="C226" s="19"/>
      <c r="D226" s="25"/>
      <c r="E226" s="26"/>
      <c r="F226" s="7"/>
      <c r="G226" s="7"/>
    </row>
    <row r="227" spans="1:7" ht="25.5" x14ac:dyDescent="0.25">
      <c r="A227" s="44">
        <v>91</v>
      </c>
      <c r="B227" s="44" t="s">
        <v>278</v>
      </c>
      <c r="C227" s="28" t="s">
        <v>290</v>
      </c>
      <c r="D227" s="44" t="s">
        <v>279</v>
      </c>
      <c r="E227" s="43">
        <v>30</v>
      </c>
      <c r="F227" s="6"/>
      <c r="G227" s="6">
        <f t="shared" ref="G227" si="21">E227*F227</f>
        <v>0</v>
      </c>
    </row>
    <row r="228" spans="1:7" x14ac:dyDescent="0.25">
      <c r="A228" s="19"/>
      <c r="B228" s="19"/>
      <c r="C228" s="19"/>
      <c r="D228" s="25"/>
      <c r="E228" s="26"/>
      <c r="F228" s="7"/>
      <c r="G228" s="7"/>
    </row>
    <row r="229" spans="1:7" x14ac:dyDescent="0.25">
      <c r="A229" s="44">
        <v>92</v>
      </c>
      <c r="B229" s="44" t="s">
        <v>280</v>
      </c>
      <c r="C229" s="27" t="s">
        <v>281</v>
      </c>
      <c r="D229" s="44" t="s">
        <v>1</v>
      </c>
      <c r="E229" s="43">
        <v>20</v>
      </c>
      <c r="F229" s="6"/>
      <c r="G229" s="6">
        <f t="shared" ref="G229" si="22">E229*F229</f>
        <v>0</v>
      </c>
    </row>
    <row r="230" spans="1:7" x14ac:dyDescent="0.25">
      <c r="A230" s="19"/>
      <c r="B230" s="19"/>
      <c r="C230" s="19"/>
      <c r="D230" s="25"/>
      <c r="E230" s="26"/>
      <c r="F230" s="7"/>
      <c r="G230" s="7"/>
    </row>
    <row r="231" spans="1:7" x14ac:dyDescent="0.25">
      <c r="A231" s="44">
        <v>93</v>
      </c>
      <c r="B231" s="44" t="s">
        <v>282</v>
      </c>
      <c r="C231" s="27" t="s">
        <v>283</v>
      </c>
      <c r="D231" s="44" t="s">
        <v>1</v>
      </c>
      <c r="E231" s="43">
        <v>20</v>
      </c>
      <c r="F231" s="6"/>
      <c r="G231" s="6">
        <f t="shared" ref="G231" si="23">E231*F231</f>
        <v>0</v>
      </c>
    </row>
    <row r="232" spans="1:7" x14ac:dyDescent="0.25">
      <c r="A232" s="45"/>
      <c r="B232" s="45"/>
      <c r="C232" s="46"/>
      <c r="D232" s="46"/>
      <c r="E232" s="19"/>
      <c r="F232" s="9"/>
      <c r="G232" s="9"/>
    </row>
    <row r="233" spans="1:7" x14ac:dyDescent="0.25">
      <c r="A233" s="20"/>
      <c r="B233" s="20"/>
      <c r="C233" s="51" t="s">
        <v>123</v>
      </c>
      <c r="D233" s="52"/>
      <c r="E233" s="53"/>
      <c r="F233" s="3"/>
      <c r="G233" s="10">
        <f>SUM(G11:G231)</f>
        <v>0</v>
      </c>
    </row>
    <row r="234" spans="1:7" ht="90.75" customHeight="1" x14ac:dyDescent="0.25">
      <c r="A234" s="55" t="s">
        <v>294</v>
      </c>
      <c r="B234" s="55"/>
      <c r="C234" s="55"/>
      <c r="D234" s="55"/>
      <c r="E234" s="55"/>
      <c r="F234" s="11"/>
      <c r="G234" s="11"/>
    </row>
    <row r="235" spans="1:7" x14ac:dyDescent="0.25">
      <c r="A235" s="47"/>
      <c r="B235" s="47"/>
      <c r="C235" s="47"/>
      <c r="D235" s="48"/>
      <c r="E235" s="49"/>
      <c r="F235" s="12"/>
      <c r="G235" s="12"/>
    </row>
    <row r="236" spans="1:7" x14ac:dyDescent="0.25">
      <c r="A236" s="54" t="s">
        <v>284</v>
      </c>
      <c r="B236" s="54"/>
      <c r="C236" s="54"/>
      <c r="D236" s="54"/>
      <c r="E236" s="54"/>
      <c r="F236" s="13"/>
      <c r="G236" s="13"/>
    </row>
  </sheetData>
  <sheetProtection password="CABB" sheet="1" objects="1" scenarios="1"/>
  <mergeCells count="5">
    <mergeCell ref="B2:D2"/>
    <mergeCell ref="B7:D7"/>
    <mergeCell ref="A234:E234"/>
    <mergeCell ref="C233:E233"/>
    <mergeCell ref="A236:E236"/>
  </mergeCells>
  <pageMargins left="0.9055118110236221" right="0.70866141732283472" top="0.55118110236220474" bottom="0.55118110236220474" header="0.31496062992125984" footer="0.31496062992125984"/>
  <pageSetup paperSize="9" orientation="landscape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Mitaka</cp:lastModifiedBy>
  <cp:lastPrinted>2019-09-18T23:04:29Z</cp:lastPrinted>
  <dcterms:created xsi:type="dcterms:W3CDTF">2012-02-19T12:58:07Z</dcterms:created>
  <dcterms:modified xsi:type="dcterms:W3CDTF">2019-09-18T23:05:03Z</dcterms:modified>
</cp:coreProperties>
</file>